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1\affaires\134 - CROUS - RU Médreville - accessibilité\134.03 - DCE\134.04 - PIECES ECRITES PDF\"/>
    </mc:Choice>
  </mc:AlternateContent>
  <xr:revisionPtr revIDLastSave="0" documentId="13_ncr:1_{8138833D-9009-4174-A2D9-BC6B23254564}" xr6:coauthVersionLast="47" xr6:coauthVersionMax="47" xr10:uidLastSave="{00000000-0000-0000-0000-000000000000}"/>
  <bookViews>
    <workbookView xWindow="-108" yWindow="-108" windowWidth="23256" windowHeight="12456" tabRatio="831" xr2:uid="{ED9300C5-E567-46D2-9213-3EBCD5F4AEA2}"/>
  </bookViews>
  <sheets>
    <sheet name="CDPGF 09 - PEINTURE" sheetId="54" r:id="rId1"/>
    <sheet name="SDQ 09" sheetId="59" r:id="rId2"/>
  </sheets>
  <definedNames>
    <definedName name="_NP1">#REF!</definedName>
    <definedName name="A">#REF!</definedName>
    <definedName name="NBP">#REF!</definedName>
    <definedName name="w">#REF!</definedName>
    <definedName name="_xlnm.Print_Area" localSheetId="0">'CDPGF 09 - PEINTURE'!$A$1:$G$42</definedName>
    <definedName name="_xlnm.Print_Area" localSheetId="1">'SDQ 09'!$A$2:$I$38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7" i="54" l="1"/>
  <c r="G38" i="54" l="1"/>
  <c r="G39" i="54" s="1"/>
</calcChain>
</file>

<file path=xl/sharedStrings.xml><?xml version="1.0" encoding="utf-8"?>
<sst xmlns="http://schemas.openxmlformats.org/spreadsheetml/2006/main" count="113" uniqueCount="90">
  <si>
    <t>U</t>
  </si>
  <si>
    <t>ens</t>
  </si>
  <si>
    <t>m²</t>
  </si>
  <si>
    <t>ml</t>
  </si>
  <si>
    <t>F</t>
  </si>
  <si>
    <t>cp</t>
  </si>
  <si>
    <t>REZ-DE-CHAUSSEE</t>
  </si>
  <si>
    <t>R+1</t>
  </si>
  <si>
    <t>Hall</t>
  </si>
  <si>
    <t>Portes</t>
  </si>
  <si>
    <t>0.1</t>
  </si>
  <si>
    <t>0.2</t>
  </si>
  <si>
    <t>0.3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</si>
  <si>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</si>
  <si>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</si>
  <si>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</si>
  <si>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</si>
  <si>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</si>
  <si>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</si>
  <si>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</si>
  <si>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</si>
  <si>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</si>
  <si>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</si>
  <si>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2.4</t>
  </si>
  <si>
    <t>2.5</t>
  </si>
  <si>
    <t>DESIGNATION</t>
  </si>
  <si>
    <t>P.U</t>
  </si>
  <si>
    <t xml:space="preserve">P.T. </t>
  </si>
  <si>
    <t>TVA 20 %</t>
  </si>
  <si>
    <t>MONTANT TOTAL DES TRAVAUX H.T.</t>
  </si>
  <si>
    <t>MONTANT TOTAL DES TRAVAUX T.T.C.</t>
  </si>
  <si>
    <r>
      <t xml:space="preserve">Q </t>
    </r>
    <r>
      <rPr>
        <sz val="9"/>
        <color rgb="FF008693"/>
        <rFont val="Arial Narrow"/>
        <family val="2"/>
      </rPr>
      <t>indicative</t>
    </r>
  </si>
  <si>
    <r>
      <t xml:space="preserve">Q </t>
    </r>
    <r>
      <rPr>
        <sz val="9"/>
        <color rgb="FF008693"/>
        <rFont val="Arial Narrow"/>
        <family val="2"/>
      </rPr>
      <t>entreprise</t>
    </r>
  </si>
  <si>
    <t>PREPARATION DES SUPPORTS EXISTANTS</t>
  </si>
  <si>
    <t>N° local</t>
  </si>
  <si>
    <t>Nom local</t>
  </si>
  <si>
    <t>Signature et cachet de l’entrepreneur</t>
  </si>
  <si>
    <t>Surface local</t>
  </si>
  <si>
    <t>TOTAL</t>
  </si>
  <si>
    <t>Protection des supports</t>
  </si>
  <si>
    <t>P.M.</t>
  </si>
  <si>
    <t>Travaux préparatoires sur fonds neufs</t>
  </si>
  <si>
    <t>Travaux préparatoires sur fonds existants</t>
  </si>
  <si>
    <t xml:space="preserve">PEINTURE SUR EQUIPEMENTS MENUISES </t>
  </si>
  <si>
    <t>1.2.
Travaux prépa. sur fonds existants</t>
  </si>
  <si>
    <t>2. 
Peinture sur murs</t>
  </si>
  <si>
    <t>Plinthes</t>
  </si>
  <si>
    <t>3. EQUIPEMENTS MENUISES</t>
  </si>
  <si>
    <t>NETTOYAGE DE MISE EN SERVICE</t>
  </si>
  <si>
    <t>MISE EN ACCESSIBILITE DU RESTAURANT UNIVERSITAIRE MEDREVILLE</t>
  </si>
  <si>
    <t>73 rue de Laxou - 54000 NANCY</t>
  </si>
  <si>
    <t>CROUS LORRAINE</t>
  </si>
  <si>
    <t>Restaurant administratif - EAS 1</t>
  </si>
  <si>
    <t>EAS 2</t>
  </si>
  <si>
    <t>Sas d'entrée</t>
  </si>
  <si>
    <t>2.6</t>
  </si>
  <si>
    <t>Parvis</t>
  </si>
  <si>
    <t>1.8</t>
  </si>
  <si>
    <t>1.9</t>
  </si>
  <si>
    <t>Sanitaires hommes</t>
  </si>
  <si>
    <t>Sanitaires femmes</t>
  </si>
  <si>
    <t>Acces brasserie</t>
  </si>
  <si>
    <t>File d'attente</t>
  </si>
  <si>
    <t>Brasserie</t>
  </si>
  <si>
    <t>R+2</t>
  </si>
  <si>
    <t>Escalier</t>
  </si>
  <si>
    <t>Restaurant traditionnel</t>
  </si>
  <si>
    <t>Palier</t>
  </si>
  <si>
    <t>Plonge</t>
  </si>
  <si>
    <t>Desserte plateaux</t>
  </si>
  <si>
    <t>2.7</t>
  </si>
  <si>
    <t>CDPGF LOT 09 - PEINTURE - NETTOYAGE</t>
  </si>
  <si>
    <t>LOT 09 - PEINTURE - NETTOYAGE
SOUS DETAIL DES POSITIONS ET QUANTITES</t>
  </si>
  <si>
    <t>PEINTURE SUR PLAFONDS</t>
  </si>
  <si>
    <t>PEINTURE SUR CANALISATIONS</t>
  </si>
  <si>
    <t>4.
Plafonds</t>
  </si>
  <si>
    <t xml:space="preserve">Châssis vitrés </t>
  </si>
  <si>
    <t>Parvis et emmarchement Sud : rives et sous faces</t>
  </si>
  <si>
    <t>Palier et escalier Nord : rives</t>
  </si>
  <si>
    <t>Portes (vantail et huisserie)</t>
  </si>
  <si>
    <t>Châssis vitrés</t>
  </si>
  <si>
    <t>Plinthes bois</t>
  </si>
  <si>
    <t>Compris échafaudages roulants</t>
  </si>
  <si>
    <t>Vestaires hommes</t>
  </si>
  <si>
    <t>Vestaires femmes</t>
  </si>
  <si>
    <t>PEINTURE SATINEE SUR MURS</t>
  </si>
  <si>
    <t>RDC : Hall - vestiaires hommes et femmes (90,20m²)</t>
  </si>
  <si>
    <t>R+1 : Sas - hall - sanitaires hommes et femmes - accès brasserie - file d'attente - brasserie - escalier intérieur (325m²)</t>
  </si>
  <si>
    <t>R+2 : Ensemble du niveau (550 m²)</t>
  </si>
  <si>
    <t xml:space="preserve">PEINTURE SUR PARVIS ET EMMARCHEMENT EXTERIEUR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</si>
</sst>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7" formatCode="_-* #,##0\ _€_-;\-* #,##0\ _€_-;_-* &quot;-&quot;\ _€_-;_-@_-"/>
    <numFmt numFmtId="168" formatCode="_-* #,##0.00\ [$€-1]_-;\-* #,##0.00\ [$€-1]_-;_-* &quot;-&quot;??\ [$€-1]_-"/>
    <numFmt numFmtId="170" formatCode="&quot; &quot;#,##0.00&quot;   &quot;;&quot;-&quot;#,##0.00&quot;   &quot;;&quot; -&quot;00&quot;   &quot;;&quot; &quot;@&quot; &quot;"/>
    <numFmt numFmtId="171" formatCode="#,##0.00\ _€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rgb="FF008693"/>
      <name val="Arial Narrow"/>
      <family val="2"/>
    </font>
    <font>
      <b/>
      <sz val="10"/>
      <color theme="1"/>
      <name val="Arial Narrow"/>
      <family val="2"/>
    </font>
    <font>
      <sz val="10"/>
      <color theme="5" tint="-0.249977111117893"/>
      <name val="Arial Narrow"/>
      <family val="2"/>
    </font>
    <font>
      <sz val="10"/>
      <color rgb="FF000000"/>
      <name val="Arial"/>
      <family val="2"/>
    </font>
    <font>
      <b/>
      <sz val="11"/>
      <color rgb="FF008693"/>
      <name val="Arial Narrow"/>
      <family val="2"/>
    </font>
    <font>
      <sz val="11"/>
      <name val="Calibri"/>
      <family val="2"/>
      <scheme val="minor"/>
    </font>
    <font>
      <sz val="10"/>
      <color theme="1"/>
      <name val="Gemeli Light"/>
      <family val="2"/>
    </font>
    <font>
      <b/>
      <sz val="10"/>
      <color rgb="FF00868F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9"/>
      <name val="Arial Narrow"/>
      <family val="2"/>
    </font>
    <font>
      <sz val="10"/>
      <color theme="1"/>
      <name val="Calibri Light"/>
      <family val="2"/>
      <scheme val="major"/>
    </font>
    <font>
      <sz val="9"/>
      <color rgb="FF008693"/>
      <name val="Arial Narrow"/>
      <family val="2"/>
    </font>
    <font>
      <b/>
      <u/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0"/>
      <color theme="1"/>
      <name val="Gemeli"/>
      <family val="2"/>
    </font>
    <font>
      <sz val="10"/>
      <color theme="1"/>
      <name val="Century Gothic"/>
      <family val="2"/>
    </font>
    <font>
      <sz val="10"/>
      <color indexed="8"/>
      <name val="Gemeli Light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</borders>
  <cellStyleXfs count="3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1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5" fillId="0" borderId="0" applyNumberFormat="0" applyFill="0" applyBorder="0" applyProtection="0"/>
  </cellStyleXfs>
  <cellXfs count="136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6" fillId="0" borderId="9" xfId="0" applyNumberFormat="1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indent="2"/>
    </xf>
    <xf numFmtId="0" fontId="5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10" fillId="0" borderId="0" xfId="0" applyFont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7" fillId="0" borderId="9" xfId="0" applyFont="1" applyBorder="1" applyAlignment="1">
      <alignment horizontal="center" vertical="center"/>
    </xf>
    <xf numFmtId="164" fontId="17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9" xfId="0" applyFont="1" applyBorder="1" applyAlignment="1">
      <alignment horizontal="left" indent="2"/>
    </xf>
    <xf numFmtId="0" fontId="19" fillId="0" borderId="0" xfId="16" applyFont="1" applyAlignment="1">
      <alignment horizontal="left" vertical="center"/>
    </xf>
    <xf numFmtId="0" fontId="13" fillId="0" borderId="3" xfId="0" applyFont="1" applyBorder="1"/>
    <xf numFmtId="0" fontId="7" fillId="0" borderId="3" xfId="16" applyFont="1" applyBorder="1" applyAlignment="1">
      <alignment horizontal="center" vertical="center"/>
    </xf>
    <xf numFmtId="0" fontId="15" fillId="0" borderId="3" xfId="16" applyFont="1" applyBorder="1" applyAlignment="1">
      <alignment horizontal="center" vertical="center"/>
    </xf>
    <xf numFmtId="164" fontId="15" fillId="0" borderId="3" xfId="16" applyNumberFormat="1" applyFont="1" applyBorder="1" applyAlignment="1">
      <alignment horizontal="center" vertical="center"/>
    </xf>
    <xf numFmtId="164" fontId="15" fillId="0" borderId="3" xfId="16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left" vertical="center" wrapText="1"/>
    </xf>
    <xf numFmtId="0" fontId="8" fillId="0" borderId="3" xfId="16" applyFont="1" applyBorder="1" applyAlignment="1">
      <alignment horizontal="center" vertical="center"/>
    </xf>
    <xf numFmtId="0" fontId="5" fillId="0" borderId="9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center"/>
    </xf>
    <xf numFmtId="0" fontId="21" fillId="0" borderId="9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6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/>
    </xf>
    <xf numFmtId="171" fontId="16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7" fillId="0" borderId="16" xfId="0" applyFont="1" applyBorder="1" applyAlignment="1">
      <alignment horizontal="right" vertical="center" indent="1"/>
    </xf>
    <xf numFmtId="0" fontId="17" fillId="0" borderId="16" xfId="0" applyFont="1" applyBorder="1" applyAlignment="1">
      <alignment horizontal="left" vertical="center"/>
    </xf>
    <xf numFmtId="171" fontId="16" fillId="0" borderId="16" xfId="0" applyNumberFormat="1" applyFont="1" applyBorder="1" applyAlignment="1">
      <alignment horizontal="right" vertical="center"/>
    </xf>
    <xf numFmtId="164" fontId="18" fillId="0" borderId="3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44" fontId="18" fillId="0" borderId="17" xfId="10" applyNumberFormat="1" applyFont="1" applyBorder="1" applyAlignment="1">
      <alignment vertical="center"/>
    </xf>
    <xf numFmtId="44" fontId="18" fillId="0" borderId="13" xfId="10" applyNumberFormat="1" applyFont="1" applyBorder="1" applyAlignment="1">
      <alignment vertical="center"/>
    </xf>
    <xf numFmtId="44" fontId="18" fillId="0" borderId="19" xfId="10" applyNumberFormat="1" applyFont="1" applyBorder="1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5" xfId="0" applyBorder="1"/>
    <xf numFmtId="0" fontId="6" fillId="0" borderId="9" xfId="0" applyFont="1" applyBorder="1"/>
    <xf numFmtId="0" fontId="17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2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right" vertical="center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6" fillId="0" borderId="28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164" fontId="16" fillId="0" borderId="35" xfId="0" applyNumberFormat="1" applyFont="1" applyBorder="1"/>
    <xf numFmtId="164" fontId="16" fillId="0" borderId="28" xfId="0" applyNumberFormat="1" applyFont="1" applyBorder="1"/>
    <xf numFmtId="164" fontId="18" fillId="0" borderId="37" xfId="0" applyNumberFormat="1" applyFont="1" applyBorder="1"/>
    <xf numFmtId="164" fontId="18" fillId="0" borderId="32" xfId="0" applyNumberFormat="1" applyFont="1" applyBorder="1"/>
    <xf numFmtId="164" fontId="16" fillId="0" borderId="34" xfId="0" applyNumberFormat="1" applyFont="1" applyBorder="1"/>
    <xf numFmtId="164" fontId="16" fillId="0" borderId="33" xfId="0" applyNumberFormat="1" applyFont="1" applyBorder="1"/>
    <xf numFmtId="164" fontId="16" fillId="0" borderId="29" xfId="0" applyNumberFormat="1" applyFont="1" applyBorder="1"/>
    <xf numFmtId="164" fontId="17" fillId="0" borderId="35" xfId="0" applyNumberFormat="1" applyFont="1" applyBorder="1"/>
    <xf numFmtId="164" fontId="16" fillId="0" borderId="27" xfId="0" applyNumberFormat="1" applyFont="1" applyBorder="1"/>
    <xf numFmtId="164" fontId="18" fillId="0" borderId="31" xfId="0" applyNumberFormat="1" applyFont="1" applyBorder="1"/>
    <xf numFmtId="164" fontId="16" fillId="0" borderId="23" xfId="0" applyNumberFormat="1" applyFont="1" applyBorder="1"/>
    <xf numFmtId="164" fontId="16" fillId="0" borderId="25" xfId="0" applyNumberFormat="1" applyFont="1" applyBorder="1"/>
    <xf numFmtId="164" fontId="6" fillId="0" borderId="0" xfId="0" applyNumberFormat="1" applyFont="1" applyAlignment="1">
      <alignment horizontal="center" vertical="center"/>
    </xf>
    <xf numFmtId="164" fontId="16" fillId="0" borderId="26" xfId="0" applyNumberFormat="1" applyFont="1" applyBorder="1"/>
    <xf numFmtId="164" fontId="16" fillId="0" borderId="24" xfId="0" applyNumberFormat="1" applyFont="1" applyBorder="1"/>
    <xf numFmtId="164" fontId="17" fillId="0" borderId="28" xfId="0" applyNumberFormat="1" applyFont="1" applyBorder="1"/>
    <xf numFmtId="164" fontId="17" fillId="0" borderId="39" xfId="0" applyNumberFormat="1" applyFont="1" applyBorder="1"/>
    <xf numFmtId="164" fontId="16" fillId="0" borderId="30" xfId="0" applyNumberFormat="1" applyFont="1" applyBorder="1"/>
    <xf numFmtId="164" fontId="16" fillId="0" borderId="20" xfId="0" applyNumberFormat="1" applyFont="1" applyBorder="1"/>
    <xf numFmtId="164" fontId="16" fillId="0" borderId="22" xfId="0" applyNumberFormat="1" applyFont="1" applyBorder="1"/>
    <xf numFmtId="164" fontId="16" fillId="0" borderId="21" xfId="0" applyNumberFormat="1" applyFont="1" applyBorder="1"/>
    <xf numFmtId="164" fontId="17" fillId="0" borderId="21" xfId="0" applyNumberFormat="1" applyFont="1" applyBorder="1"/>
    <xf numFmtId="164" fontId="17" fillId="0" borderId="13" xfId="0" applyNumberFormat="1" applyFont="1" applyBorder="1"/>
    <xf numFmtId="164" fontId="16" fillId="0" borderId="40" xfId="0" applyNumberFormat="1" applyFont="1" applyBorder="1"/>
    <xf numFmtId="164" fontId="18" fillId="0" borderId="5" xfId="0" applyNumberFormat="1" applyFont="1" applyBorder="1"/>
    <xf numFmtId="164" fontId="16" fillId="0" borderId="35" xfId="0" applyNumberFormat="1" applyFont="1" applyBorder="1" applyAlignment="1">
      <alignment wrapText="1"/>
    </xf>
    <xf numFmtId="164" fontId="16" fillId="0" borderId="36" xfId="0" applyNumberFormat="1" applyFont="1" applyBorder="1" applyAlignment="1">
      <alignment wrapText="1"/>
    </xf>
    <xf numFmtId="164" fontId="16" fillId="0" borderId="7" xfId="0" applyNumberFormat="1" applyFont="1" applyBorder="1"/>
    <xf numFmtId="164" fontId="16" fillId="0" borderId="6" xfId="0" applyNumberFormat="1" applyFont="1" applyBorder="1"/>
    <xf numFmtId="164" fontId="16" fillId="0" borderId="1" xfId="0" applyNumberFormat="1" applyFont="1" applyBorder="1"/>
    <xf numFmtId="164" fontId="16" fillId="0" borderId="16" xfId="0" applyNumberFormat="1" applyFont="1" applyBorder="1"/>
    <xf numFmtId="164" fontId="18" fillId="0" borderId="3" xfId="0" applyNumberFormat="1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8" fillId="0" borderId="10" xfId="10" applyFont="1" applyBorder="1" applyAlignment="1">
      <alignment horizontal="right" indent="1"/>
    </xf>
    <xf numFmtId="0" fontId="18" fillId="0" borderId="12" xfId="10" applyFont="1" applyBorder="1" applyAlignment="1">
      <alignment horizontal="right" indent="1"/>
    </xf>
    <xf numFmtId="0" fontId="18" fillId="0" borderId="17" xfId="10" applyFont="1" applyBorder="1" applyAlignment="1">
      <alignment horizontal="right" indent="1"/>
    </xf>
    <xf numFmtId="0" fontId="18" fillId="0" borderId="11" xfId="10" applyFont="1" applyBorder="1" applyAlignment="1">
      <alignment horizontal="right" indent="1"/>
    </xf>
    <xf numFmtId="0" fontId="18" fillId="0" borderId="0" xfId="10" applyFont="1" applyAlignment="1">
      <alignment horizontal="right" indent="1"/>
    </xf>
    <xf numFmtId="0" fontId="18" fillId="0" borderId="13" xfId="10" applyFont="1" applyBorder="1" applyAlignment="1">
      <alignment horizontal="right" indent="1"/>
    </xf>
    <xf numFmtId="0" fontId="18" fillId="0" borderId="15" xfId="10" applyFont="1" applyBorder="1" applyAlignment="1">
      <alignment horizontal="right" vertical="top" indent="1"/>
    </xf>
    <xf numFmtId="0" fontId="18" fillId="0" borderId="18" xfId="10" applyFont="1" applyBorder="1" applyAlignment="1">
      <alignment horizontal="right" vertical="top" indent="1"/>
    </xf>
    <xf numFmtId="0" fontId="18" fillId="0" borderId="19" xfId="10" applyFont="1" applyBorder="1" applyAlignment="1">
      <alignment horizontal="right" vertical="top" indent="1"/>
    </xf>
    <xf numFmtId="164" fontId="22" fillId="0" borderId="4" xfId="0" applyNumberFormat="1" applyFont="1" applyBorder="1" applyAlignment="1">
      <alignment horizontal="center" vertical="center"/>
    </xf>
    <xf numFmtId="164" fontId="22" fillId="0" borderId="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</cellXfs>
  <cellStyles count="30">
    <cellStyle name="Euro" xfId="11" xr:uid="{1ABAC1C2-C514-4268-8083-411F92DD6164}"/>
    <cellStyle name="Milliers 10" xfId="2" xr:uid="{ABA8F03B-56AE-494A-8379-03841355FC7E}"/>
    <cellStyle name="Milliers 10 2" xfId="15" xr:uid="{39178150-8F33-4B39-95B9-0B098FD524DA}"/>
    <cellStyle name="Milliers 2" xfId="4" xr:uid="{063C3B29-AF25-46CD-80C7-85CC83C90415}"/>
    <cellStyle name="Milliers 2 2" xfId="20" xr:uid="{8F71C1BF-A6F9-4EB5-8C6B-9526F03317C0}"/>
    <cellStyle name="Milliers 2 3" xfId="19" xr:uid="{654240B3-8610-4195-937B-C6A38E995F11}"/>
    <cellStyle name="Milliers 3" xfId="22" xr:uid="{78FDC138-8094-42F8-9E28-C01D84B6B49F}"/>
    <cellStyle name="Milliers 8 6 3" xfId="28" xr:uid="{51D4522C-691C-4054-8CD6-3D93E6485416}"/>
    <cellStyle name="Normal" xfId="0" builtinId="0"/>
    <cellStyle name="Normal 10" xfId="12" xr:uid="{7552EBF5-5070-4043-A14E-7864DA68A295}"/>
    <cellStyle name="Normal 10 2" xfId="26" xr:uid="{1CCB2942-28F5-4061-9950-2FF8A04EE1F2}"/>
    <cellStyle name="Normal 13" xfId="5" xr:uid="{18D2E7B9-44E9-4D3C-B05C-DA9FA487C7A9}"/>
    <cellStyle name="Normal 16" xfId="17" xr:uid="{BE57F3AD-0875-4959-A89F-23FAF3D45E6B}"/>
    <cellStyle name="Normal 17" xfId="9" xr:uid="{7D6F7656-9A71-4F64-9023-0C22FC23754B}"/>
    <cellStyle name="Normal 17 3 2" xfId="13" xr:uid="{B320C4AD-B73E-4AB6-ADB1-F0324A4F1F9F}"/>
    <cellStyle name="Normal 18 2" xfId="27" xr:uid="{B9910C81-6DF4-42D9-8299-A2D15445D6AE}"/>
    <cellStyle name="Normal 2" xfId="1" xr:uid="{F5FE3A68-5DA0-4308-825E-EC2170D3A083}"/>
    <cellStyle name="Normal 2 2" xfId="18" xr:uid="{76FBB3C4-ED57-4132-90B2-FAF5897DEA3E}"/>
    <cellStyle name="Normal 2 2 2" xfId="10" xr:uid="{FC674EBE-7112-4884-B700-78EABB855755}"/>
    <cellStyle name="Normal 2 2 2 2" xfId="14" xr:uid="{0931608D-8E2F-46F6-8894-1BBEDD1E3B3A}"/>
    <cellStyle name="Normal 2 3" xfId="3" xr:uid="{25156702-6B52-4FA5-B893-FF2F623BCD62}"/>
    <cellStyle name="Normal 2 4" xfId="16" xr:uid="{85711814-2260-4579-90BD-BF3F14FDE55F}"/>
    <cellStyle name="Normal 2 5" xfId="29" xr:uid="{332D6A09-67FF-44AD-A8CC-D054C1A8EAC8}"/>
    <cellStyle name="Normal 2_335 - 5 - CDPGF.TCE" xfId="8" xr:uid="{DDF570A4-96EE-418E-925C-F39FCECC5396}"/>
    <cellStyle name="Normal 3" xfId="6" xr:uid="{AD421E7E-3B1F-4393-B1E0-6984AEAC2A88}"/>
    <cellStyle name="Normal 3 2" xfId="24" xr:uid="{727CAE5B-8D69-4AAB-BEF3-FB7D6C15F023}"/>
    <cellStyle name="Normal 4" xfId="21" xr:uid="{01BBD2CC-324C-468E-9EBD-840D056A504C}"/>
    <cellStyle name="Normal 5" xfId="25" xr:uid="{921B993E-3A65-4D74-97BB-FA4F22766B56}"/>
    <cellStyle name="Normal 6" xfId="7" xr:uid="{C85C522E-4941-4284-A585-B19E09FEFCA7}"/>
    <cellStyle name="Pourcentage 2" xfId="23" xr:uid="{FC977545-B70D-4DFD-82F2-7EEA340C6A72}"/>
  </cellStyles>
  <dxfs count="0"/>
  <tableStyles count="0" defaultTableStyle="TableStyleMedium2" defaultPivotStyle="PivotStyleLight16"/>
  <colors>
    <mruColors>
      <color rgb="FF008693"/>
      <color rgb="FFFFFFCC"/>
      <color rgb="FFCFCFCF"/>
      <color rgb="FFF7C09B"/>
      <color rgb="FF000000"/>
      <color rgb="FFFF5050"/>
      <color rgb="FFC7DDF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93B67-5226-454B-BFCD-5B670D87C393}">
  <sheetPr>
    <tabColor theme="4" tint="0.59999389629810485"/>
  </sheetPr>
  <dimension ref="A1:G104"/>
  <sheetViews>
    <sheetView tabSelected="1" zoomScaleNormal="100" zoomScaleSheetLayoutView="100" workbookViewId="0">
      <selection activeCell="M10" sqref="M10"/>
    </sheetView>
  </sheetViews>
  <sheetFormatPr baseColWidth="10" defaultColWidth="11.5546875" defaultRowHeight="14.4"/>
  <cols>
    <col min="1" max="1" width="4.33203125" style="20" customWidth="1"/>
    <col min="2" max="2" width="51.77734375" style="20" customWidth="1"/>
    <col min="3" max="3" width="5.44140625" customWidth="1"/>
    <col min="4" max="5" width="9.77734375" customWidth="1"/>
    <col min="6" max="7" width="11.77734375" customWidth="1"/>
    <col min="8" max="16384" width="11.5546875" style="1"/>
  </cols>
  <sheetData>
    <row r="1" spans="1:7" ht="15.6">
      <c r="A1" s="107" t="s">
        <v>51</v>
      </c>
      <c r="B1" s="107"/>
      <c r="C1" s="107"/>
      <c r="D1" s="107"/>
      <c r="E1" s="107"/>
      <c r="F1" s="107"/>
      <c r="G1" s="107"/>
    </row>
    <row r="2" spans="1:7" ht="4.8" customHeight="1">
      <c r="A2" s="63"/>
      <c r="B2" s="63"/>
      <c r="C2" s="63"/>
      <c r="D2" s="14"/>
      <c r="E2" s="1"/>
      <c r="F2" s="1"/>
      <c r="G2" s="1"/>
    </row>
    <row r="3" spans="1:7" ht="15.6">
      <c r="A3" s="108" t="s">
        <v>49</v>
      </c>
      <c r="B3" s="108"/>
      <c r="C3" s="108"/>
      <c r="D3" s="108"/>
      <c r="E3" s="108"/>
      <c r="F3" s="108"/>
      <c r="G3" s="108"/>
    </row>
    <row r="4" spans="1:7" ht="15.6" customHeight="1">
      <c r="A4" s="109" t="s">
        <v>50</v>
      </c>
      <c r="B4" s="109"/>
      <c r="C4" s="109"/>
      <c r="D4" s="109"/>
      <c r="E4" s="109"/>
      <c r="F4" s="109"/>
      <c r="G4" s="109"/>
    </row>
    <row r="5" spans="1:7" ht="14.4" customHeight="1">
      <c r="A5" s="2"/>
      <c r="B5" s="2"/>
      <c r="C5" s="2"/>
      <c r="D5" s="2"/>
      <c r="E5" s="2"/>
      <c r="F5" s="2"/>
      <c r="G5" s="2"/>
    </row>
    <row r="6" spans="1:7" ht="13.8">
      <c r="A6" s="110" t="s">
        <v>71</v>
      </c>
      <c r="B6" s="110"/>
      <c r="C6" s="110"/>
      <c r="D6" s="110"/>
      <c r="E6" s="110"/>
      <c r="F6" s="110"/>
      <c r="G6" s="110"/>
    </row>
    <row r="7" spans="1:7" ht="13.8">
      <c r="A7" s="19"/>
      <c r="B7" s="19"/>
      <c r="C7" s="19"/>
      <c r="D7" s="19"/>
      <c r="E7" s="19"/>
      <c r="F7" s="19"/>
      <c r="G7" s="19"/>
    </row>
    <row r="8" spans="1:7" ht="15.6" customHeight="1">
      <c r="B8" s="3"/>
      <c r="C8" s="4"/>
      <c r="D8" s="4"/>
      <c r="E8" s="1"/>
      <c r="F8" s="1"/>
    </row>
    <row r="9" spans="1:7" s="11" customFormat="1" ht="24" customHeight="1">
      <c r="A9" s="26"/>
      <c r="B9" s="27" t="s">
        <v>25</v>
      </c>
      <c r="C9" s="28" t="s">
        <v>0</v>
      </c>
      <c r="D9" s="33" t="s">
        <v>31</v>
      </c>
      <c r="E9" s="33" t="s">
        <v>32</v>
      </c>
      <c r="F9" s="29" t="s">
        <v>26</v>
      </c>
      <c r="G9" s="30" t="s">
        <v>27</v>
      </c>
    </row>
    <row r="10" spans="1:7">
      <c r="A10" s="23"/>
      <c r="B10" s="24"/>
      <c r="C10" s="21"/>
      <c r="D10" s="22"/>
      <c r="E10" s="22"/>
      <c r="F10" s="22"/>
      <c r="G10" s="22"/>
    </row>
    <row r="11" spans="1:7" ht="13.8" customHeight="1">
      <c r="A11" s="17">
        <v>1</v>
      </c>
      <c r="B11" s="35" t="s">
        <v>33</v>
      </c>
      <c r="C11" s="6"/>
      <c r="D11" s="22"/>
      <c r="E11" s="22"/>
      <c r="F11" s="22"/>
      <c r="G11" s="22"/>
    </row>
    <row r="12" spans="1:7" ht="13.8" customHeight="1">
      <c r="A12" s="18" t="s">
        <v>13</v>
      </c>
      <c r="B12" s="8" t="s">
        <v>39</v>
      </c>
      <c r="C12" s="6" t="s">
        <v>40</v>
      </c>
      <c r="D12" s="22"/>
      <c r="E12" s="22"/>
      <c r="F12" s="22"/>
      <c r="G12" s="22"/>
    </row>
    <row r="13" spans="1:7" ht="13.8" customHeight="1">
      <c r="A13" s="18" t="s">
        <v>14</v>
      </c>
      <c r="B13" s="61" t="s">
        <v>42</v>
      </c>
      <c r="C13" s="6" t="s">
        <v>2</v>
      </c>
      <c r="D13" s="22">
        <v>237.65</v>
      </c>
      <c r="E13" s="22"/>
      <c r="F13" s="22"/>
      <c r="G13" s="22"/>
    </row>
    <row r="14" spans="1:7" ht="13.8" customHeight="1">
      <c r="A14" s="18" t="s">
        <v>15</v>
      </c>
      <c r="B14" s="61" t="s">
        <v>41</v>
      </c>
      <c r="C14" s="6" t="s">
        <v>5</v>
      </c>
      <c r="D14" s="22"/>
      <c r="E14" s="22"/>
      <c r="F14" s="22"/>
      <c r="G14" s="22"/>
    </row>
    <row r="15" spans="1:7" ht="13.8" customHeight="1">
      <c r="A15" s="18"/>
      <c r="B15" s="61"/>
      <c r="C15" s="6"/>
      <c r="D15" s="22"/>
      <c r="E15" s="22"/>
      <c r="F15" s="22"/>
      <c r="G15" s="22"/>
    </row>
    <row r="16" spans="1:7" ht="13.8">
      <c r="A16" s="17">
        <v>2</v>
      </c>
      <c r="B16" s="35" t="s">
        <v>85</v>
      </c>
      <c r="C16" s="6" t="s">
        <v>2</v>
      </c>
      <c r="D16" s="22">
        <v>261.17</v>
      </c>
      <c r="E16" s="22"/>
      <c r="F16" s="22"/>
      <c r="G16" s="22"/>
    </row>
    <row r="17" spans="1:7" ht="13.8">
      <c r="A17" s="17"/>
      <c r="B17" s="16"/>
      <c r="C17" s="6"/>
      <c r="D17" s="7"/>
      <c r="E17" s="6"/>
      <c r="F17" s="22"/>
      <c r="G17" s="22"/>
    </row>
    <row r="18" spans="1:7" ht="13.8">
      <c r="A18" s="17">
        <v>3</v>
      </c>
      <c r="B18" s="35" t="s">
        <v>43</v>
      </c>
      <c r="C18" s="6"/>
      <c r="D18" s="7"/>
      <c r="E18" s="6"/>
      <c r="F18" s="22"/>
      <c r="G18" s="22"/>
    </row>
    <row r="19" spans="1:7" ht="13.8">
      <c r="A19" s="18"/>
      <c r="B19" s="10" t="s">
        <v>79</v>
      </c>
      <c r="C19" s="6" t="s">
        <v>2</v>
      </c>
      <c r="D19" s="22">
        <v>48.74</v>
      </c>
      <c r="E19" s="6"/>
      <c r="F19" s="22"/>
      <c r="G19" s="22"/>
    </row>
    <row r="20" spans="1:7" ht="13.8">
      <c r="A20" s="18"/>
      <c r="B20" s="10" t="s">
        <v>80</v>
      </c>
      <c r="C20" s="6" t="s">
        <v>2</v>
      </c>
      <c r="D20" s="22">
        <v>10.74</v>
      </c>
      <c r="E20" s="6"/>
      <c r="F20" s="22"/>
      <c r="G20" s="22"/>
    </row>
    <row r="21" spans="1:7" ht="13.8">
      <c r="A21" s="18"/>
      <c r="B21" s="10" t="s">
        <v>81</v>
      </c>
      <c r="C21" s="6" t="s">
        <v>3</v>
      </c>
      <c r="D21" s="22">
        <v>12.44</v>
      </c>
      <c r="E21" s="6"/>
      <c r="F21" s="22"/>
      <c r="G21" s="22"/>
    </row>
    <row r="22" spans="1:7" ht="13.8">
      <c r="A22" s="18"/>
      <c r="B22" s="9"/>
      <c r="C22" s="6"/>
      <c r="D22" s="6"/>
      <c r="E22" s="6"/>
      <c r="F22" s="22"/>
      <c r="G22" s="22"/>
    </row>
    <row r="23" spans="1:7" ht="13.8">
      <c r="A23" s="17">
        <v>4</v>
      </c>
      <c r="B23" s="35" t="s">
        <v>73</v>
      </c>
      <c r="C23" s="6" t="s">
        <v>2</v>
      </c>
      <c r="D23" s="6">
        <v>56.78</v>
      </c>
      <c r="E23" s="6"/>
      <c r="F23" s="22"/>
      <c r="G23" s="22"/>
    </row>
    <row r="24" spans="1:7" ht="13.8">
      <c r="A24" s="18"/>
      <c r="B24" s="9"/>
      <c r="C24" s="6"/>
      <c r="D24" s="6"/>
      <c r="E24" s="6"/>
      <c r="F24" s="22"/>
      <c r="G24" s="22"/>
    </row>
    <row r="25" spans="1:7" ht="13.8">
      <c r="A25" s="17">
        <v>5</v>
      </c>
      <c r="B25" s="36" t="s">
        <v>74</v>
      </c>
      <c r="C25" s="6" t="s">
        <v>1</v>
      </c>
      <c r="D25" s="7">
        <v>1</v>
      </c>
      <c r="E25" s="6"/>
      <c r="F25" s="22"/>
      <c r="G25" s="22"/>
    </row>
    <row r="26" spans="1:7" ht="13.8">
      <c r="A26" s="17"/>
      <c r="B26" s="9"/>
      <c r="C26" s="6"/>
      <c r="D26" s="6"/>
      <c r="E26" s="6"/>
      <c r="F26" s="22"/>
      <c r="G26" s="22"/>
    </row>
    <row r="27" spans="1:7" ht="13.8">
      <c r="A27" s="17">
        <v>6</v>
      </c>
      <c r="B27" s="36" t="s">
        <v>89</v>
      </c>
      <c r="C27" s="6"/>
      <c r="D27" s="6"/>
      <c r="E27" s="6"/>
      <c r="F27" s="22"/>
      <c r="G27" s="22"/>
    </row>
    <row r="28" spans="1:7" ht="13.8">
      <c r="A28" s="17"/>
      <c r="B28" s="10" t="s">
        <v>82</v>
      </c>
      <c r="C28" s="6"/>
      <c r="D28" s="6"/>
      <c r="E28" s="6"/>
      <c r="F28" s="22"/>
      <c r="G28" s="22"/>
    </row>
    <row r="29" spans="1:7" ht="13.8">
      <c r="A29" s="17"/>
      <c r="B29" s="10" t="s">
        <v>77</v>
      </c>
      <c r="C29" s="6" t="s">
        <v>2</v>
      </c>
      <c r="D29" s="6">
        <v>129.72999999999999</v>
      </c>
      <c r="E29" s="6"/>
      <c r="F29" s="22"/>
      <c r="G29" s="22"/>
    </row>
    <row r="30" spans="1:7" ht="13.8">
      <c r="A30" s="17"/>
      <c r="B30" s="10" t="s">
        <v>78</v>
      </c>
      <c r="C30" s="6" t="s">
        <v>2</v>
      </c>
      <c r="D30" s="6">
        <v>3.6</v>
      </c>
      <c r="E30" s="6"/>
      <c r="F30" s="22"/>
      <c r="G30" s="22"/>
    </row>
    <row r="31" spans="1:7" ht="13.8">
      <c r="A31" s="17"/>
      <c r="B31" s="9"/>
      <c r="C31" s="6"/>
      <c r="D31" s="6"/>
      <c r="E31" s="6"/>
      <c r="F31" s="22"/>
      <c r="G31" s="22"/>
    </row>
    <row r="32" spans="1:7" ht="13.8">
      <c r="A32" s="17">
        <v>7</v>
      </c>
      <c r="B32" s="36" t="s">
        <v>48</v>
      </c>
      <c r="C32" s="6"/>
      <c r="D32" s="7"/>
      <c r="E32" s="6"/>
      <c r="F32" s="22"/>
      <c r="G32" s="22"/>
    </row>
    <row r="33" spans="1:7" ht="13.8">
      <c r="A33" s="17"/>
      <c r="B33" s="10" t="s">
        <v>86</v>
      </c>
      <c r="C33" s="6" t="s">
        <v>4</v>
      </c>
      <c r="D33" s="7">
        <v>1</v>
      </c>
      <c r="E33" s="87"/>
      <c r="F33" s="22"/>
      <c r="G33" s="22"/>
    </row>
    <row r="34" spans="1:7" ht="27.6">
      <c r="A34" s="18"/>
      <c r="B34" s="32" t="s">
        <v>87</v>
      </c>
      <c r="C34" s="6" t="s">
        <v>4</v>
      </c>
      <c r="D34" s="7">
        <v>1</v>
      </c>
      <c r="E34" s="3"/>
      <c r="F34" s="6"/>
      <c r="G34" s="22"/>
    </row>
    <row r="35" spans="1:7" ht="13.8">
      <c r="A35" s="18"/>
      <c r="B35" s="8" t="s">
        <v>88</v>
      </c>
      <c r="C35" s="6" t="s">
        <v>4</v>
      </c>
      <c r="D35" s="7">
        <v>1</v>
      </c>
      <c r="E35" s="3"/>
      <c r="F35" s="6"/>
      <c r="G35" s="22"/>
    </row>
    <row r="36" spans="1:7" ht="13.8">
      <c r="A36" s="31"/>
      <c r="B36" s="34"/>
      <c r="C36" s="6"/>
      <c r="D36" s="22"/>
      <c r="E36" s="22"/>
      <c r="F36" s="22"/>
      <c r="G36" s="22"/>
    </row>
    <row r="37" spans="1:7">
      <c r="A37" s="111" t="s">
        <v>29</v>
      </c>
      <c r="B37" s="112"/>
      <c r="C37" s="112"/>
      <c r="D37" s="112"/>
      <c r="E37" s="113"/>
      <c r="F37" s="58"/>
      <c r="G37" s="55">
        <f>SUM(G10:G36)</f>
        <v>0</v>
      </c>
    </row>
    <row r="38" spans="1:7">
      <c r="A38" s="114" t="s">
        <v>28</v>
      </c>
      <c r="B38" s="115"/>
      <c r="C38" s="115"/>
      <c r="D38" s="115"/>
      <c r="E38" s="116"/>
      <c r="F38" s="59"/>
      <c r="G38" s="56">
        <f>G37*0.2</f>
        <v>0</v>
      </c>
    </row>
    <row r="39" spans="1:7">
      <c r="A39" s="117" t="s">
        <v>30</v>
      </c>
      <c r="B39" s="118"/>
      <c r="C39" s="118"/>
      <c r="D39" s="118"/>
      <c r="E39" s="119"/>
      <c r="F39" s="60"/>
      <c r="G39" s="57">
        <f>G37+G38</f>
        <v>0</v>
      </c>
    </row>
    <row r="42" spans="1:7">
      <c r="A42" s="14" t="s">
        <v>36</v>
      </c>
    </row>
    <row r="45" spans="1:7" customFormat="1"/>
    <row r="46" spans="1:7" customFormat="1">
      <c r="A46" s="25"/>
      <c r="B46" s="25"/>
    </row>
    <row r="101" customFormat="1"/>
    <row r="104" customFormat="1"/>
  </sheetData>
  <mergeCells count="7">
    <mergeCell ref="A38:E38"/>
    <mergeCell ref="A39:E39"/>
    <mergeCell ref="A1:G1"/>
    <mergeCell ref="A3:G3"/>
    <mergeCell ref="A4:G4"/>
    <mergeCell ref="A6:G6"/>
    <mergeCell ref="A37:E37"/>
  </mergeCells>
  <printOptions horizontalCentered="1"/>
  <pageMargins left="0.31496062992125984" right="0.31496062992125984" top="0.55118110236220474" bottom="0.94488188976377963" header="0.31496062992125984" footer="0.31496062992125984"/>
  <pageSetup paperSize="9" scale="90" orientation="portrait" r:id="rId1"/>
  <headerFooter>
    <oddFooter>&amp;L&amp;"Arial Narrow,Normal"&amp;8Mise en accessibilité du restaurant universitaire Médreville
CROUS Lorraine
a3architectures - GUERRA &amp; Associés - B27 Ingénierie&amp;R&amp;"Arial Narrow,Normal"&amp;8DCE I Mars 2026 | p.&amp;P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F7496-3142-4BB5-96E2-24803852D169}">
  <sheetPr>
    <tabColor theme="4" tint="0.59999389629810485"/>
  </sheetPr>
  <dimension ref="A2:I38"/>
  <sheetViews>
    <sheetView showGridLines="0" view="pageBreakPreview" topLeftCell="B1" zoomScaleNormal="100" zoomScaleSheetLayoutView="100" workbookViewId="0">
      <selection activeCell="K9" sqref="K9"/>
    </sheetView>
  </sheetViews>
  <sheetFormatPr baseColWidth="10" defaultRowHeight="13.8"/>
  <cols>
    <col min="1" max="1" width="6.77734375" style="2" customWidth="1"/>
    <col min="2" max="2" width="20.109375" style="38" bestFit="1" customWidth="1"/>
    <col min="3" max="3" width="8.88671875" style="41" bestFit="1" customWidth="1"/>
    <col min="4" max="9" width="11.77734375" style="3" customWidth="1"/>
    <col min="10" max="212" width="11.5546875" style="5"/>
    <col min="213" max="213" width="42.6640625" style="5" customWidth="1"/>
    <col min="214" max="214" width="8.6640625" style="5" customWidth="1"/>
    <col min="215" max="215" width="10" style="5" customWidth="1"/>
    <col min="216" max="216" width="12.6640625" style="5" customWidth="1"/>
    <col min="217" max="219" width="17.6640625" style="5" customWidth="1"/>
    <col min="220" max="220" width="23.5546875" style="5" customWidth="1"/>
    <col min="221" max="222" width="11.5546875" style="5"/>
    <col min="223" max="223" width="12.6640625" style="5" customWidth="1"/>
    <col min="224" max="225" width="17.6640625" style="5" customWidth="1"/>
    <col min="226" max="226" width="17.33203125" style="5" customWidth="1"/>
    <col min="227" max="468" width="11.5546875" style="5"/>
    <col min="469" max="469" width="42.6640625" style="5" customWidth="1"/>
    <col min="470" max="470" width="8.6640625" style="5" customWidth="1"/>
    <col min="471" max="471" width="10" style="5" customWidth="1"/>
    <col min="472" max="472" width="12.6640625" style="5" customWidth="1"/>
    <col min="473" max="475" width="17.6640625" style="5" customWidth="1"/>
    <col min="476" max="476" width="23.5546875" style="5" customWidth="1"/>
    <col min="477" max="478" width="11.5546875" style="5"/>
    <col min="479" max="479" width="12.6640625" style="5" customWidth="1"/>
    <col min="480" max="481" width="17.6640625" style="5" customWidth="1"/>
    <col min="482" max="482" width="17.33203125" style="5" customWidth="1"/>
    <col min="483" max="724" width="11.5546875" style="5"/>
    <col min="725" max="725" width="42.6640625" style="5" customWidth="1"/>
    <col min="726" max="726" width="8.6640625" style="5" customWidth="1"/>
    <col min="727" max="727" width="10" style="5" customWidth="1"/>
    <col min="728" max="728" width="12.6640625" style="5" customWidth="1"/>
    <col min="729" max="731" width="17.6640625" style="5" customWidth="1"/>
    <col min="732" max="732" width="23.5546875" style="5" customWidth="1"/>
    <col min="733" max="734" width="11.5546875" style="5"/>
    <col min="735" max="735" width="12.6640625" style="5" customWidth="1"/>
    <col min="736" max="737" width="17.6640625" style="5" customWidth="1"/>
    <col min="738" max="738" width="17.33203125" style="5" customWidth="1"/>
    <col min="739" max="980" width="11.5546875" style="5"/>
    <col min="981" max="981" width="42.6640625" style="5" customWidth="1"/>
    <col min="982" max="982" width="8.6640625" style="5" customWidth="1"/>
    <col min="983" max="983" width="10" style="5" customWidth="1"/>
    <col min="984" max="984" width="12.6640625" style="5" customWidth="1"/>
    <col min="985" max="987" width="17.6640625" style="5" customWidth="1"/>
    <col min="988" max="988" width="23.5546875" style="5" customWidth="1"/>
    <col min="989" max="990" width="11.5546875" style="5"/>
    <col min="991" max="991" width="12.6640625" style="5" customWidth="1"/>
    <col min="992" max="993" width="17.6640625" style="5" customWidth="1"/>
    <col min="994" max="994" width="17.33203125" style="5" customWidth="1"/>
    <col min="995" max="1236" width="11.5546875" style="5"/>
    <col min="1237" max="1237" width="42.6640625" style="5" customWidth="1"/>
    <col min="1238" max="1238" width="8.6640625" style="5" customWidth="1"/>
    <col min="1239" max="1239" width="10" style="5" customWidth="1"/>
    <col min="1240" max="1240" width="12.6640625" style="5" customWidth="1"/>
    <col min="1241" max="1243" width="17.6640625" style="5" customWidth="1"/>
    <col min="1244" max="1244" width="23.5546875" style="5" customWidth="1"/>
    <col min="1245" max="1246" width="11.5546875" style="5"/>
    <col min="1247" max="1247" width="12.6640625" style="5" customWidth="1"/>
    <col min="1248" max="1249" width="17.6640625" style="5" customWidth="1"/>
    <col min="1250" max="1250" width="17.33203125" style="5" customWidth="1"/>
    <col min="1251" max="1492" width="11.5546875" style="5"/>
    <col min="1493" max="1493" width="42.6640625" style="5" customWidth="1"/>
    <col min="1494" max="1494" width="8.6640625" style="5" customWidth="1"/>
    <col min="1495" max="1495" width="10" style="5" customWidth="1"/>
    <col min="1496" max="1496" width="12.6640625" style="5" customWidth="1"/>
    <col min="1497" max="1499" width="17.6640625" style="5" customWidth="1"/>
    <col min="1500" max="1500" width="23.5546875" style="5" customWidth="1"/>
    <col min="1501" max="1502" width="11.5546875" style="5"/>
    <col min="1503" max="1503" width="12.6640625" style="5" customWidth="1"/>
    <col min="1504" max="1505" width="17.6640625" style="5" customWidth="1"/>
    <col min="1506" max="1506" width="17.33203125" style="5" customWidth="1"/>
    <col min="1507" max="1748" width="11.5546875" style="5"/>
    <col min="1749" max="1749" width="42.6640625" style="5" customWidth="1"/>
    <col min="1750" max="1750" width="8.6640625" style="5" customWidth="1"/>
    <col min="1751" max="1751" width="10" style="5" customWidth="1"/>
    <col min="1752" max="1752" width="12.6640625" style="5" customWidth="1"/>
    <col min="1753" max="1755" width="17.6640625" style="5" customWidth="1"/>
    <col min="1756" max="1756" width="23.5546875" style="5" customWidth="1"/>
    <col min="1757" max="1758" width="11.5546875" style="5"/>
    <col min="1759" max="1759" width="12.6640625" style="5" customWidth="1"/>
    <col min="1760" max="1761" width="17.6640625" style="5" customWidth="1"/>
    <col min="1762" max="1762" width="17.33203125" style="5" customWidth="1"/>
    <col min="1763" max="2004" width="11.5546875" style="5"/>
    <col min="2005" max="2005" width="42.6640625" style="5" customWidth="1"/>
    <col min="2006" max="2006" width="8.6640625" style="5" customWidth="1"/>
    <col min="2007" max="2007" width="10" style="5" customWidth="1"/>
    <col min="2008" max="2008" width="12.6640625" style="5" customWidth="1"/>
    <col min="2009" max="2011" width="17.6640625" style="5" customWidth="1"/>
    <col min="2012" max="2012" width="23.5546875" style="5" customWidth="1"/>
    <col min="2013" max="2014" width="11.5546875" style="5"/>
    <col min="2015" max="2015" width="12.6640625" style="5" customWidth="1"/>
    <col min="2016" max="2017" width="17.6640625" style="5" customWidth="1"/>
    <col min="2018" max="2018" width="17.33203125" style="5" customWidth="1"/>
    <col min="2019" max="2260" width="11.5546875" style="5"/>
    <col min="2261" max="2261" width="42.6640625" style="5" customWidth="1"/>
    <col min="2262" max="2262" width="8.6640625" style="5" customWidth="1"/>
    <col min="2263" max="2263" width="10" style="5" customWidth="1"/>
    <col min="2264" max="2264" width="12.6640625" style="5" customWidth="1"/>
    <col min="2265" max="2267" width="17.6640625" style="5" customWidth="1"/>
    <col min="2268" max="2268" width="23.5546875" style="5" customWidth="1"/>
    <col min="2269" max="2270" width="11.5546875" style="5"/>
    <col min="2271" max="2271" width="12.6640625" style="5" customWidth="1"/>
    <col min="2272" max="2273" width="17.6640625" style="5" customWidth="1"/>
    <col min="2274" max="2274" width="17.33203125" style="5" customWidth="1"/>
    <col min="2275" max="2516" width="11.5546875" style="5"/>
    <col min="2517" max="2517" width="42.6640625" style="5" customWidth="1"/>
    <col min="2518" max="2518" width="8.6640625" style="5" customWidth="1"/>
    <col min="2519" max="2519" width="10" style="5" customWidth="1"/>
    <col min="2520" max="2520" width="12.6640625" style="5" customWidth="1"/>
    <col min="2521" max="2523" width="17.6640625" style="5" customWidth="1"/>
    <col min="2524" max="2524" width="23.5546875" style="5" customWidth="1"/>
    <col min="2525" max="2526" width="11.5546875" style="5"/>
    <col min="2527" max="2527" width="12.6640625" style="5" customWidth="1"/>
    <col min="2528" max="2529" width="17.6640625" style="5" customWidth="1"/>
    <col min="2530" max="2530" width="17.33203125" style="5" customWidth="1"/>
    <col min="2531" max="2772" width="11.5546875" style="5"/>
    <col min="2773" max="2773" width="42.6640625" style="5" customWidth="1"/>
    <col min="2774" max="2774" width="8.6640625" style="5" customWidth="1"/>
    <col min="2775" max="2775" width="10" style="5" customWidth="1"/>
    <col min="2776" max="2776" width="12.6640625" style="5" customWidth="1"/>
    <col min="2777" max="2779" width="17.6640625" style="5" customWidth="1"/>
    <col min="2780" max="2780" width="23.5546875" style="5" customWidth="1"/>
    <col min="2781" max="2782" width="11.5546875" style="5"/>
    <col min="2783" max="2783" width="12.6640625" style="5" customWidth="1"/>
    <col min="2784" max="2785" width="17.6640625" style="5" customWidth="1"/>
    <col min="2786" max="2786" width="17.33203125" style="5" customWidth="1"/>
    <col min="2787" max="3028" width="11.5546875" style="5"/>
    <col min="3029" max="3029" width="42.6640625" style="5" customWidth="1"/>
    <col min="3030" max="3030" width="8.6640625" style="5" customWidth="1"/>
    <col min="3031" max="3031" width="10" style="5" customWidth="1"/>
    <col min="3032" max="3032" width="12.6640625" style="5" customWidth="1"/>
    <col min="3033" max="3035" width="17.6640625" style="5" customWidth="1"/>
    <col min="3036" max="3036" width="23.5546875" style="5" customWidth="1"/>
    <col min="3037" max="3038" width="11.5546875" style="5"/>
    <col min="3039" max="3039" width="12.6640625" style="5" customWidth="1"/>
    <col min="3040" max="3041" width="17.6640625" style="5" customWidth="1"/>
    <col min="3042" max="3042" width="17.33203125" style="5" customWidth="1"/>
    <col min="3043" max="3284" width="11.5546875" style="5"/>
    <col min="3285" max="3285" width="42.6640625" style="5" customWidth="1"/>
    <col min="3286" max="3286" width="8.6640625" style="5" customWidth="1"/>
    <col min="3287" max="3287" width="10" style="5" customWidth="1"/>
    <col min="3288" max="3288" width="12.6640625" style="5" customWidth="1"/>
    <col min="3289" max="3291" width="17.6640625" style="5" customWidth="1"/>
    <col min="3292" max="3292" width="23.5546875" style="5" customWidth="1"/>
    <col min="3293" max="3294" width="11.5546875" style="5"/>
    <col min="3295" max="3295" width="12.6640625" style="5" customWidth="1"/>
    <col min="3296" max="3297" width="17.6640625" style="5" customWidth="1"/>
    <col min="3298" max="3298" width="17.33203125" style="5" customWidth="1"/>
    <col min="3299" max="3540" width="11.5546875" style="5"/>
    <col min="3541" max="3541" width="42.6640625" style="5" customWidth="1"/>
    <col min="3542" max="3542" width="8.6640625" style="5" customWidth="1"/>
    <col min="3543" max="3543" width="10" style="5" customWidth="1"/>
    <col min="3544" max="3544" width="12.6640625" style="5" customWidth="1"/>
    <col min="3545" max="3547" width="17.6640625" style="5" customWidth="1"/>
    <col min="3548" max="3548" width="23.5546875" style="5" customWidth="1"/>
    <col min="3549" max="3550" width="11.5546875" style="5"/>
    <col min="3551" max="3551" width="12.6640625" style="5" customWidth="1"/>
    <col min="3552" max="3553" width="17.6640625" style="5" customWidth="1"/>
    <col min="3554" max="3554" width="17.33203125" style="5" customWidth="1"/>
    <col min="3555" max="3796" width="11.5546875" style="5"/>
    <col min="3797" max="3797" width="42.6640625" style="5" customWidth="1"/>
    <col min="3798" max="3798" width="8.6640625" style="5" customWidth="1"/>
    <col min="3799" max="3799" width="10" style="5" customWidth="1"/>
    <col min="3800" max="3800" width="12.6640625" style="5" customWidth="1"/>
    <col min="3801" max="3803" width="17.6640625" style="5" customWidth="1"/>
    <col min="3804" max="3804" width="23.5546875" style="5" customWidth="1"/>
    <col min="3805" max="3806" width="11.5546875" style="5"/>
    <col min="3807" max="3807" width="12.6640625" style="5" customWidth="1"/>
    <col min="3808" max="3809" width="17.6640625" style="5" customWidth="1"/>
    <col min="3810" max="3810" width="17.33203125" style="5" customWidth="1"/>
    <col min="3811" max="4052" width="11.5546875" style="5"/>
    <col min="4053" max="4053" width="42.6640625" style="5" customWidth="1"/>
    <col min="4054" max="4054" width="8.6640625" style="5" customWidth="1"/>
    <col min="4055" max="4055" width="10" style="5" customWidth="1"/>
    <col min="4056" max="4056" width="12.6640625" style="5" customWidth="1"/>
    <col min="4057" max="4059" width="17.6640625" style="5" customWidth="1"/>
    <col min="4060" max="4060" width="23.5546875" style="5" customWidth="1"/>
    <col min="4061" max="4062" width="11.5546875" style="5"/>
    <col min="4063" max="4063" width="12.6640625" style="5" customWidth="1"/>
    <col min="4064" max="4065" width="17.6640625" style="5" customWidth="1"/>
    <col min="4066" max="4066" width="17.33203125" style="5" customWidth="1"/>
    <col min="4067" max="4308" width="11.5546875" style="5"/>
    <col min="4309" max="4309" width="42.6640625" style="5" customWidth="1"/>
    <col min="4310" max="4310" width="8.6640625" style="5" customWidth="1"/>
    <col min="4311" max="4311" width="10" style="5" customWidth="1"/>
    <col min="4312" max="4312" width="12.6640625" style="5" customWidth="1"/>
    <col min="4313" max="4315" width="17.6640625" style="5" customWidth="1"/>
    <col min="4316" max="4316" width="23.5546875" style="5" customWidth="1"/>
    <col min="4317" max="4318" width="11.5546875" style="5"/>
    <col min="4319" max="4319" width="12.6640625" style="5" customWidth="1"/>
    <col min="4320" max="4321" width="17.6640625" style="5" customWidth="1"/>
    <col min="4322" max="4322" width="17.33203125" style="5" customWidth="1"/>
    <col min="4323" max="4564" width="11.5546875" style="5"/>
    <col min="4565" max="4565" width="42.6640625" style="5" customWidth="1"/>
    <col min="4566" max="4566" width="8.6640625" style="5" customWidth="1"/>
    <col min="4567" max="4567" width="10" style="5" customWidth="1"/>
    <col min="4568" max="4568" width="12.6640625" style="5" customWidth="1"/>
    <col min="4569" max="4571" width="17.6640625" style="5" customWidth="1"/>
    <col min="4572" max="4572" width="23.5546875" style="5" customWidth="1"/>
    <col min="4573" max="4574" width="11.5546875" style="5"/>
    <col min="4575" max="4575" width="12.6640625" style="5" customWidth="1"/>
    <col min="4576" max="4577" width="17.6640625" style="5" customWidth="1"/>
    <col min="4578" max="4578" width="17.33203125" style="5" customWidth="1"/>
    <col min="4579" max="4820" width="11.5546875" style="5"/>
    <col min="4821" max="4821" width="42.6640625" style="5" customWidth="1"/>
    <col min="4822" max="4822" width="8.6640625" style="5" customWidth="1"/>
    <col min="4823" max="4823" width="10" style="5" customWidth="1"/>
    <col min="4824" max="4824" width="12.6640625" style="5" customWidth="1"/>
    <col min="4825" max="4827" width="17.6640625" style="5" customWidth="1"/>
    <col min="4828" max="4828" width="23.5546875" style="5" customWidth="1"/>
    <col min="4829" max="4830" width="11.5546875" style="5"/>
    <col min="4831" max="4831" width="12.6640625" style="5" customWidth="1"/>
    <col min="4832" max="4833" width="17.6640625" style="5" customWidth="1"/>
    <col min="4834" max="4834" width="17.33203125" style="5" customWidth="1"/>
    <col min="4835" max="5076" width="11.5546875" style="5"/>
    <col min="5077" max="5077" width="42.6640625" style="5" customWidth="1"/>
    <col min="5078" max="5078" width="8.6640625" style="5" customWidth="1"/>
    <col min="5079" max="5079" width="10" style="5" customWidth="1"/>
    <col min="5080" max="5080" width="12.6640625" style="5" customWidth="1"/>
    <col min="5081" max="5083" width="17.6640625" style="5" customWidth="1"/>
    <col min="5084" max="5084" width="23.5546875" style="5" customWidth="1"/>
    <col min="5085" max="5086" width="11.5546875" style="5"/>
    <col min="5087" max="5087" width="12.6640625" style="5" customWidth="1"/>
    <col min="5088" max="5089" width="17.6640625" style="5" customWidth="1"/>
    <col min="5090" max="5090" width="17.33203125" style="5" customWidth="1"/>
    <col min="5091" max="5332" width="11.5546875" style="5"/>
    <col min="5333" max="5333" width="42.6640625" style="5" customWidth="1"/>
    <col min="5334" max="5334" width="8.6640625" style="5" customWidth="1"/>
    <col min="5335" max="5335" width="10" style="5" customWidth="1"/>
    <col min="5336" max="5336" width="12.6640625" style="5" customWidth="1"/>
    <col min="5337" max="5339" width="17.6640625" style="5" customWidth="1"/>
    <col min="5340" max="5340" width="23.5546875" style="5" customWidth="1"/>
    <col min="5341" max="5342" width="11.5546875" style="5"/>
    <col min="5343" max="5343" width="12.6640625" style="5" customWidth="1"/>
    <col min="5344" max="5345" width="17.6640625" style="5" customWidth="1"/>
    <col min="5346" max="5346" width="17.33203125" style="5" customWidth="1"/>
    <col min="5347" max="5588" width="11.5546875" style="5"/>
    <col min="5589" max="5589" width="42.6640625" style="5" customWidth="1"/>
    <col min="5590" max="5590" width="8.6640625" style="5" customWidth="1"/>
    <col min="5591" max="5591" width="10" style="5" customWidth="1"/>
    <col min="5592" max="5592" width="12.6640625" style="5" customWidth="1"/>
    <col min="5593" max="5595" width="17.6640625" style="5" customWidth="1"/>
    <col min="5596" max="5596" width="23.5546875" style="5" customWidth="1"/>
    <col min="5597" max="5598" width="11.5546875" style="5"/>
    <col min="5599" max="5599" width="12.6640625" style="5" customWidth="1"/>
    <col min="5600" max="5601" width="17.6640625" style="5" customWidth="1"/>
    <col min="5602" max="5602" width="17.33203125" style="5" customWidth="1"/>
    <col min="5603" max="5844" width="11.5546875" style="5"/>
    <col min="5845" max="5845" width="42.6640625" style="5" customWidth="1"/>
    <col min="5846" max="5846" width="8.6640625" style="5" customWidth="1"/>
    <col min="5847" max="5847" width="10" style="5" customWidth="1"/>
    <col min="5848" max="5848" width="12.6640625" style="5" customWidth="1"/>
    <col min="5849" max="5851" width="17.6640625" style="5" customWidth="1"/>
    <col min="5852" max="5852" width="23.5546875" style="5" customWidth="1"/>
    <col min="5853" max="5854" width="11.5546875" style="5"/>
    <col min="5855" max="5855" width="12.6640625" style="5" customWidth="1"/>
    <col min="5856" max="5857" width="17.6640625" style="5" customWidth="1"/>
    <col min="5858" max="5858" width="17.33203125" style="5" customWidth="1"/>
    <col min="5859" max="6100" width="11.5546875" style="5"/>
    <col min="6101" max="6101" width="42.6640625" style="5" customWidth="1"/>
    <col min="6102" max="6102" width="8.6640625" style="5" customWidth="1"/>
    <col min="6103" max="6103" width="10" style="5" customWidth="1"/>
    <col min="6104" max="6104" width="12.6640625" style="5" customWidth="1"/>
    <col min="6105" max="6107" width="17.6640625" style="5" customWidth="1"/>
    <col min="6108" max="6108" width="23.5546875" style="5" customWidth="1"/>
    <col min="6109" max="6110" width="11.5546875" style="5"/>
    <col min="6111" max="6111" width="12.6640625" style="5" customWidth="1"/>
    <col min="6112" max="6113" width="17.6640625" style="5" customWidth="1"/>
    <col min="6114" max="6114" width="17.33203125" style="5" customWidth="1"/>
    <col min="6115" max="6356" width="11.5546875" style="5"/>
    <col min="6357" max="6357" width="42.6640625" style="5" customWidth="1"/>
    <col min="6358" max="6358" width="8.6640625" style="5" customWidth="1"/>
    <col min="6359" max="6359" width="10" style="5" customWidth="1"/>
    <col min="6360" max="6360" width="12.6640625" style="5" customWidth="1"/>
    <col min="6361" max="6363" width="17.6640625" style="5" customWidth="1"/>
    <col min="6364" max="6364" width="23.5546875" style="5" customWidth="1"/>
    <col min="6365" max="6366" width="11.5546875" style="5"/>
    <col min="6367" max="6367" width="12.6640625" style="5" customWidth="1"/>
    <col min="6368" max="6369" width="17.6640625" style="5" customWidth="1"/>
    <col min="6370" max="6370" width="17.33203125" style="5" customWidth="1"/>
    <col min="6371" max="6612" width="11.5546875" style="5"/>
    <col min="6613" max="6613" width="42.6640625" style="5" customWidth="1"/>
    <col min="6614" max="6614" width="8.6640625" style="5" customWidth="1"/>
    <col min="6615" max="6615" width="10" style="5" customWidth="1"/>
    <col min="6616" max="6616" width="12.6640625" style="5" customWidth="1"/>
    <col min="6617" max="6619" width="17.6640625" style="5" customWidth="1"/>
    <col min="6620" max="6620" width="23.5546875" style="5" customWidth="1"/>
    <col min="6621" max="6622" width="11.5546875" style="5"/>
    <col min="6623" max="6623" width="12.6640625" style="5" customWidth="1"/>
    <col min="6624" max="6625" width="17.6640625" style="5" customWidth="1"/>
    <col min="6626" max="6626" width="17.33203125" style="5" customWidth="1"/>
    <col min="6627" max="6868" width="11.5546875" style="5"/>
    <col min="6869" max="6869" width="42.6640625" style="5" customWidth="1"/>
    <col min="6870" max="6870" width="8.6640625" style="5" customWidth="1"/>
    <col min="6871" max="6871" width="10" style="5" customWidth="1"/>
    <col min="6872" max="6872" width="12.6640625" style="5" customWidth="1"/>
    <col min="6873" max="6875" width="17.6640625" style="5" customWidth="1"/>
    <col min="6876" max="6876" width="23.5546875" style="5" customWidth="1"/>
    <col min="6877" max="6878" width="11.5546875" style="5"/>
    <col min="6879" max="6879" width="12.6640625" style="5" customWidth="1"/>
    <col min="6880" max="6881" width="17.6640625" style="5" customWidth="1"/>
    <col min="6882" max="6882" width="17.33203125" style="5" customWidth="1"/>
    <col min="6883" max="7124" width="11.5546875" style="5"/>
    <col min="7125" max="7125" width="42.6640625" style="5" customWidth="1"/>
    <col min="7126" max="7126" width="8.6640625" style="5" customWidth="1"/>
    <col min="7127" max="7127" width="10" style="5" customWidth="1"/>
    <col min="7128" max="7128" width="12.6640625" style="5" customWidth="1"/>
    <col min="7129" max="7131" width="17.6640625" style="5" customWidth="1"/>
    <col min="7132" max="7132" width="23.5546875" style="5" customWidth="1"/>
    <col min="7133" max="7134" width="11.5546875" style="5"/>
    <col min="7135" max="7135" width="12.6640625" style="5" customWidth="1"/>
    <col min="7136" max="7137" width="17.6640625" style="5" customWidth="1"/>
    <col min="7138" max="7138" width="17.33203125" style="5" customWidth="1"/>
    <col min="7139" max="7380" width="11.5546875" style="5"/>
    <col min="7381" max="7381" width="42.6640625" style="5" customWidth="1"/>
    <col min="7382" max="7382" width="8.6640625" style="5" customWidth="1"/>
    <col min="7383" max="7383" width="10" style="5" customWidth="1"/>
    <col min="7384" max="7384" width="12.6640625" style="5" customWidth="1"/>
    <col min="7385" max="7387" width="17.6640625" style="5" customWidth="1"/>
    <col min="7388" max="7388" width="23.5546875" style="5" customWidth="1"/>
    <col min="7389" max="7390" width="11.5546875" style="5"/>
    <col min="7391" max="7391" width="12.6640625" style="5" customWidth="1"/>
    <col min="7392" max="7393" width="17.6640625" style="5" customWidth="1"/>
    <col min="7394" max="7394" width="17.33203125" style="5" customWidth="1"/>
    <col min="7395" max="7636" width="11.5546875" style="5"/>
    <col min="7637" max="7637" width="42.6640625" style="5" customWidth="1"/>
    <col min="7638" max="7638" width="8.6640625" style="5" customWidth="1"/>
    <col min="7639" max="7639" width="10" style="5" customWidth="1"/>
    <col min="7640" max="7640" width="12.6640625" style="5" customWidth="1"/>
    <col min="7641" max="7643" width="17.6640625" style="5" customWidth="1"/>
    <col min="7644" max="7644" width="23.5546875" style="5" customWidth="1"/>
    <col min="7645" max="7646" width="11.5546875" style="5"/>
    <col min="7647" max="7647" width="12.6640625" style="5" customWidth="1"/>
    <col min="7648" max="7649" width="17.6640625" style="5" customWidth="1"/>
    <col min="7650" max="7650" width="17.33203125" style="5" customWidth="1"/>
    <col min="7651" max="7892" width="11.5546875" style="5"/>
    <col min="7893" max="7893" width="42.6640625" style="5" customWidth="1"/>
    <col min="7894" max="7894" width="8.6640625" style="5" customWidth="1"/>
    <col min="7895" max="7895" width="10" style="5" customWidth="1"/>
    <col min="7896" max="7896" width="12.6640625" style="5" customWidth="1"/>
    <col min="7897" max="7899" width="17.6640625" style="5" customWidth="1"/>
    <col min="7900" max="7900" width="23.5546875" style="5" customWidth="1"/>
    <col min="7901" max="7902" width="11.5546875" style="5"/>
    <col min="7903" max="7903" width="12.6640625" style="5" customWidth="1"/>
    <col min="7904" max="7905" width="17.6640625" style="5" customWidth="1"/>
    <col min="7906" max="7906" width="17.33203125" style="5" customWidth="1"/>
    <col min="7907" max="8148" width="11.5546875" style="5"/>
    <col min="8149" max="8149" width="42.6640625" style="5" customWidth="1"/>
    <col min="8150" max="8150" width="8.6640625" style="5" customWidth="1"/>
    <col min="8151" max="8151" width="10" style="5" customWidth="1"/>
    <col min="8152" max="8152" width="12.6640625" style="5" customWidth="1"/>
    <col min="8153" max="8155" width="17.6640625" style="5" customWidth="1"/>
    <col min="8156" max="8156" width="23.5546875" style="5" customWidth="1"/>
    <col min="8157" max="8158" width="11.5546875" style="5"/>
    <col min="8159" max="8159" width="12.6640625" style="5" customWidth="1"/>
    <col min="8160" max="8161" width="17.6640625" style="5" customWidth="1"/>
    <col min="8162" max="8162" width="17.33203125" style="5" customWidth="1"/>
    <col min="8163" max="8404" width="11.5546875" style="5"/>
    <col min="8405" max="8405" width="42.6640625" style="5" customWidth="1"/>
    <col min="8406" max="8406" width="8.6640625" style="5" customWidth="1"/>
    <col min="8407" max="8407" width="10" style="5" customWidth="1"/>
    <col min="8408" max="8408" width="12.6640625" style="5" customWidth="1"/>
    <col min="8409" max="8411" width="17.6640625" style="5" customWidth="1"/>
    <col min="8412" max="8412" width="23.5546875" style="5" customWidth="1"/>
    <col min="8413" max="8414" width="11.5546875" style="5"/>
    <col min="8415" max="8415" width="12.6640625" style="5" customWidth="1"/>
    <col min="8416" max="8417" width="17.6640625" style="5" customWidth="1"/>
    <col min="8418" max="8418" width="17.33203125" style="5" customWidth="1"/>
    <col min="8419" max="8660" width="11.5546875" style="5"/>
    <col min="8661" max="8661" width="42.6640625" style="5" customWidth="1"/>
    <col min="8662" max="8662" width="8.6640625" style="5" customWidth="1"/>
    <col min="8663" max="8663" width="10" style="5" customWidth="1"/>
    <col min="8664" max="8664" width="12.6640625" style="5" customWidth="1"/>
    <col min="8665" max="8667" width="17.6640625" style="5" customWidth="1"/>
    <col min="8668" max="8668" width="23.5546875" style="5" customWidth="1"/>
    <col min="8669" max="8670" width="11.5546875" style="5"/>
    <col min="8671" max="8671" width="12.6640625" style="5" customWidth="1"/>
    <col min="8672" max="8673" width="17.6640625" style="5" customWidth="1"/>
    <col min="8674" max="8674" width="17.33203125" style="5" customWidth="1"/>
    <col min="8675" max="8916" width="11.5546875" style="5"/>
    <col min="8917" max="8917" width="42.6640625" style="5" customWidth="1"/>
    <col min="8918" max="8918" width="8.6640625" style="5" customWidth="1"/>
    <col min="8919" max="8919" width="10" style="5" customWidth="1"/>
    <col min="8920" max="8920" width="12.6640625" style="5" customWidth="1"/>
    <col min="8921" max="8923" width="17.6640625" style="5" customWidth="1"/>
    <col min="8924" max="8924" width="23.5546875" style="5" customWidth="1"/>
    <col min="8925" max="8926" width="11.5546875" style="5"/>
    <col min="8927" max="8927" width="12.6640625" style="5" customWidth="1"/>
    <col min="8928" max="8929" width="17.6640625" style="5" customWidth="1"/>
    <col min="8930" max="8930" width="17.33203125" style="5" customWidth="1"/>
    <col min="8931" max="9172" width="11.5546875" style="5"/>
    <col min="9173" max="9173" width="42.6640625" style="5" customWidth="1"/>
    <col min="9174" max="9174" width="8.6640625" style="5" customWidth="1"/>
    <col min="9175" max="9175" width="10" style="5" customWidth="1"/>
    <col min="9176" max="9176" width="12.6640625" style="5" customWidth="1"/>
    <col min="9177" max="9179" width="17.6640625" style="5" customWidth="1"/>
    <col min="9180" max="9180" width="23.5546875" style="5" customWidth="1"/>
    <col min="9181" max="9182" width="11.5546875" style="5"/>
    <col min="9183" max="9183" width="12.6640625" style="5" customWidth="1"/>
    <col min="9184" max="9185" width="17.6640625" style="5" customWidth="1"/>
    <col min="9186" max="9186" width="17.33203125" style="5" customWidth="1"/>
    <col min="9187" max="9428" width="11.5546875" style="5"/>
    <col min="9429" max="9429" width="42.6640625" style="5" customWidth="1"/>
    <col min="9430" max="9430" width="8.6640625" style="5" customWidth="1"/>
    <col min="9431" max="9431" width="10" style="5" customWidth="1"/>
    <col min="9432" max="9432" width="12.6640625" style="5" customWidth="1"/>
    <col min="9433" max="9435" width="17.6640625" style="5" customWidth="1"/>
    <col min="9436" max="9436" width="23.5546875" style="5" customWidth="1"/>
    <col min="9437" max="9438" width="11.5546875" style="5"/>
    <col min="9439" max="9439" width="12.6640625" style="5" customWidth="1"/>
    <col min="9440" max="9441" width="17.6640625" style="5" customWidth="1"/>
    <col min="9442" max="9442" width="17.33203125" style="5" customWidth="1"/>
    <col min="9443" max="9684" width="11.5546875" style="5"/>
    <col min="9685" max="9685" width="42.6640625" style="5" customWidth="1"/>
    <col min="9686" max="9686" width="8.6640625" style="5" customWidth="1"/>
    <col min="9687" max="9687" width="10" style="5" customWidth="1"/>
    <col min="9688" max="9688" width="12.6640625" style="5" customWidth="1"/>
    <col min="9689" max="9691" width="17.6640625" style="5" customWidth="1"/>
    <col min="9692" max="9692" width="23.5546875" style="5" customWidth="1"/>
    <col min="9693" max="9694" width="11.5546875" style="5"/>
    <col min="9695" max="9695" width="12.6640625" style="5" customWidth="1"/>
    <col min="9696" max="9697" width="17.6640625" style="5" customWidth="1"/>
    <col min="9698" max="9698" width="17.33203125" style="5" customWidth="1"/>
    <col min="9699" max="9940" width="11.5546875" style="5"/>
    <col min="9941" max="9941" width="42.6640625" style="5" customWidth="1"/>
    <col min="9942" max="9942" width="8.6640625" style="5" customWidth="1"/>
    <col min="9943" max="9943" width="10" style="5" customWidth="1"/>
    <col min="9944" max="9944" width="12.6640625" style="5" customWidth="1"/>
    <col min="9945" max="9947" width="17.6640625" style="5" customWidth="1"/>
    <col min="9948" max="9948" width="23.5546875" style="5" customWidth="1"/>
    <col min="9949" max="9950" width="11.5546875" style="5"/>
    <col min="9951" max="9951" width="12.6640625" style="5" customWidth="1"/>
    <col min="9952" max="9953" width="17.6640625" style="5" customWidth="1"/>
    <col min="9954" max="9954" width="17.33203125" style="5" customWidth="1"/>
    <col min="9955" max="10196" width="11.5546875" style="5"/>
    <col min="10197" max="10197" width="42.6640625" style="5" customWidth="1"/>
    <col min="10198" max="10198" width="8.6640625" style="5" customWidth="1"/>
    <col min="10199" max="10199" width="10" style="5" customWidth="1"/>
    <col min="10200" max="10200" width="12.6640625" style="5" customWidth="1"/>
    <col min="10201" max="10203" width="17.6640625" style="5" customWidth="1"/>
    <col min="10204" max="10204" width="23.5546875" style="5" customWidth="1"/>
    <col min="10205" max="10206" width="11.5546875" style="5"/>
    <col min="10207" max="10207" width="12.6640625" style="5" customWidth="1"/>
    <col min="10208" max="10209" width="17.6640625" style="5" customWidth="1"/>
    <col min="10210" max="10210" width="17.33203125" style="5" customWidth="1"/>
    <col min="10211" max="10452" width="11.5546875" style="5"/>
    <col min="10453" max="10453" width="42.6640625" style="5" customWidth="1"/>
    <col min="10454" max="10454" width="8.6640625" style="5" customWidth="1"/>
    <col min="10455" max="10455" width="10" style="5" customWidth="1"/>
    <col min="10456" max="10456" width="12.6640625" style="5" customWidth="1"/>
    <col min="10457" max="10459" width="17.6640625" style="5" customWidth="1"/>
    <col min="10460" max="10460" width="23.5546875" style="5" customWidth="1"/>
    <col min="10461" max="10462" width="11.5546875" style="5"/>
    <col min="10463" max="10463" width="12.6640625" style="5" customWidth="1"/>
    <col min="10464" max="10465" width="17.6640625" style="5" customWidth="1"/>
    <col min="10466" max="10466" width="17.33203125" style="5" customWidth="1"/>
    <col min="10467" max="10708" width="11.5546875" style="5"/>
    <col min="10709" max="10709" width="42.6640625" style="5" customWidth="1"/>
    <col min="10710" max="10710" width="8.6640625" style="5" customWidth="1"/>
    <col min="10711" max="10711" width="10" style="5" customWidth="1"/>
    <col min="10712" max="10712" width="12.6640625" style="5" customWidth="1"/>
    <col min="10713" max="10715" width="17.6640625" style="5" customWidth="1"/>
    <col min="10716" max="10716" width="23.5546875" style="5" customWidth="1"/>
    <col min="10717" max="10718" width="11.5546875" style="5"/>
    <col min="10719" max="10719" width="12.6640625" style="5" customWidth="1"/>
    <col min="10720" max="10721" width="17.6640625" style="5" customWidth="1"/>
    <col min="10722" max="10722" width="17.33203125" style="5" customWidth="1"/>
    <col min="10723" max="10964" width="11.5546875" style="5"/>
    <col min="10965" max="10965" width="42.6640625" style="5" customWidth="1"/>
    <col min="10966" max="10966" width="8.6640625" style="5" customWidth="1"/>
    <col min="10967" max="10967" width="10" style="5" customWidth="1"/>
    <col min="10968" max="10968" width="12.6640625" style="5" customWidth="1"/>
    <col min="10969" max="10971" width="17.6640625" style="5" customWidth="1"/>
    <col min="10972" max="10972" width="23.5546875" style="5" customWidth="1"/>
    <col min="10973" max="10974" width="11.5546875" style="5"/>
    <col min="10975" max="10975" width="12.6640625" style="5" customWidth="1"/>
    <col min="10976" max="10977" width="17.6640625" style="5" customWidth="1"/>
    <col min="10978" max="10978" width="17.33203125" style="5" customWidth="1"/>
    <col min="10979" max="11220" width="11.5546875" style="5"/>
    <col min="11221" max="11221" width="42.6640625" style="5" customWidth="1"/>
    <col min="11222" max="11222" width="8.6640625" style="5" customWidth="1"/>
    <col min="11223" max="11223" width="10" style="5" customWidth="1"/>
    <col min="11224" max="11224" width="12.6640625" style="5" customWidth="1"/>
    <col min="11225" max="11227" width="17.6640625" style="5" customWidth="1"/>
    <col min="11228" max="11228" width="23.5546875" style="5" customWidth="1"/>
    <col min="11229" max="11230" width="11.5546875" style="5"/>
    <col min="11231" max="11231" width="12.6640625" style="5" customWidth="1"/>
    <col min="11232" max="11233" width="17.6640625" style="5" customWidth="1"/>
    <col min="11234" max="11234" width="17.33203125" style="5" customWidth="1"/>
    <col min="11235" max="11476" width="11.5546875" style="5"/>
    <col min="11477" max="11477" width="42.6640625" style="5" customWidth="1"/>
    <col min="11478" max="11478" width="8.6640625" style="5" customWidth="1"/>
    <col min="11479" max="11479" width="10" style="5" customWidth="1"/>
    <col min="11480" max="11480" width="12.6640625" style="5" customWidth="1"/>
    <col min="11481" max="11483" width="17.6640625" style="5" customWidth="1"/>
    <col min="11484" max="11484" width="23.5546875" style="5" customWidth="1"/>
    <col min="11485" max="11486" width="11.5546875" style="5"/>
    <col min="11487" max="11487" width="12.6640625" style="5" customWidth="1"/>
    <col min="11488" max="11489" width="17.6640625" style="5" customWidth="1"/>
    <col min="11490" max="11490" width="17.33203125" style="5" customWidth="1"/>
    <col min="11491" max="11732" width="11.5546875" style="5"/>
    <col min="11733" max="11733" width="42.6640625" style="5" customWidth="1"/>
    <col min="11734" max="11734" width="8.6640625" style="5" customWidth="1"/>
    <col min="11735" max="11735" width="10" style="5" customWidth="1"/>
    <col min="11736" max="11736" width="12.6640625" style="5" customWidth="1"/>
    <col min="11737" max="11739" width="17.6640625" style="5" customWidth="1"/>
    <col min="11740" max="11740" width="23.5546875" style="5" customWidth="1"/>
    <col min="11741" max="11742" width="11.5546875" style="5"/>
    <col min="11743" max="11743" width="12.6640625" style="5" customWidth="1"/>
    <col min="11744" max="11745" width="17.6640625" style="5" customWidth="1"/>
    <col min="11746" max="11746" width="17.33203125" style="5" customWidth="1"/>
    <col min="11747" max="11988" width="11.5546875" style="5"/>
    <col min="11989" max="11989" width="42.6640625" style="5" customWidth="1"/>
    <col min="11990" max="11990" width="8.6640625" style="5" customWidth="1"/>
    <col min="11991" max="11991" width="10" style="5" customWidth="1"/>
    <col min="11992" max="11992" width="12.6640625" style="5" customWidth="1"/>
    <col min="11993" max="11995" width="17.6640625" style="5" customWidth="1"/>
    <col min="11996" max="11996" width="23.5546875" style="5" customWidth="1"/>
    <col min="11997" max="11998" width="11.5546875" style="5"/>
    <col min="11999" max="11999" width="12.6640625" style="5" customWidth="1"/>
    <col min="12000" max="12001" width="17.6640625" style="5" customWidth="1"/>
    <col min="12002" max="12002" width="17.33203125" style="5" customWidth="1"/>
    <col min="12003" max="12244" width="11.5546875" style="5"/>
    <col min="12245" max="12245" width="42.6640625" style="5" customWidth="1"/>
    <col min="12246" max="12246" width="8.6640625" style="5" customWidth="1"/>
    <col min="12247" max="12247" width="10" style="5" customWidth="1"/>
    <col min="12248" max="12248" width="12.6640625" style="5" customWidth="1"/>
    <col min="12249" max="12251" width="17.6640625" style="5" customWidth="1"/>
    <col min="12252" max="12252" width="23.5546875" style="5" customWidth="1"/>
    <col min="12253" max="12254" width="11.5546875" style="5"/>
    <col min="12255" max="12255" width="12.6640625" style="5" customWidth="1"/>
    <col min="12256" max="12257" width="17.6640625" style="5" customWidth="1"/>
    <col min="12258" max="12258" width="17.33203125" style="5" customWidth="1"/>
    <col min="12259" max="12500" width="11.5546875" style="5"/>
    <col min="12501" max="12501" width="42.6640625" style="5" customWidth="1"/>
    <col min="12502" max="12502" width="8.6640625" style="5" customWidth="1"/>
    <col min="12503" max="12503" width="10" style="5" customWidth="1"/>
    <col min="12504" max="12504" width="12.6640625" style="5" customWidth="1"/>
    <col min="12505" max="12507" width="17.6640625" style="5" customWidth="1"/>
    <col min="12508" max="12508" width="23.5546875" style="5" customWidth="1"/>
    <col min="12509" max="12510" width="11.5546875" style="5"/>
    <col min="12511" max="12511" width="12.6640625" style="5" customWidth="1"/>
    <col min="12512" max="12513" width="17.6640625" style="5" customWidth="1"/>
    <col min="12514" max="12514" width="17.33203125" style="5" customWidth="1"/>
    <col min="12515" max="12756" width="11.5546875" style="5"/>
    <col min="12757" max="12757" width="42.6640625" style="5" customWidth="1"/>
    <col min="12758" max="12758" width="8.6640625" style="5" customWidth="1"/>
    <col min="12759" max="12759" width="10" style="5" customWidth="1"/>
    <col min="12760" max="12760" width="12.6640625" style="5" customWidth="1"/>
    <col min="12761" max="12763" width="17.6640625" style="5" customWidth="1"/>
    <col min="12764" max="12764" width="23.5546875" style="5" customWidth="1"/>
    <col min="12765" max="12766" width="11.5546875" style="5"/>
    <col min="12767" max="12767" width="12.6640625" style="5" customWidth="1"/>
    <col min="12768" max="12769" width="17.6640625" style="5" customWidth="1"/>
    <col min="12770" max="12770" width="17.33203125" style="5" customWidth="1"/>
    <col min="12771" max="13012" width="11.5546875" style="5"/>
    <col min="13013" max="13013" width="42.6640625" style="5" customWidth="1"/>
    <col min="13014" max="13014" width="8.6640625" style="5" customWidth="1"/>
    <col min="13015" max="13015" width="10" style="5" customWidth="1"/>
    <col min="13016" max="13016" width="12.6640625" style="5" customWidth="1"/>
    <col min="13017" max="13019" width="17.6640625" style="5" customWidth="1"/>
    <col min="13020" max="13020" width="23.5546875" style="5" customWidth="1"/>
    <col min="13021" max="13022" width="11.5546875" style="5"/>
    <col min="13023" max="13023" width="12.6640625" style="5" customWidth="1"/>
    <col min="13024" max="13025" width="17.6640625" style="5" customWidth="1"/>
    <col min="13026" max="13026" width="17.33203125" style="5" customWidth="1"/>
    <col min="13027" max="13268" width="11.5546875" style="5"/>
    <col min="13269" max="13269" width="42.6640625" style="5" customWidth="1"/>
    <col min="13270" max="13270" width="8.6640625" style="5" customWidth="1"/>
    <col min="13271" max="13271" width="10" style="5" customWidth="1"/>
    <col min="13272" max="13272" width="12.6640625" style="5" customWidth="1"/>
    <col min="13273" max="13275" width="17.6640625" style="5" customWidth="1"/>
    <col min="13276" max="13276" width="23.5546875" style="5" customWidth="1"/>
    <col min="13277" max="13278" width="11.5546875" style="5"/>
    <col min="13279" max="13279" width="12.6640625" style="5" customWidth="1"/>
    <col min="13280" max="13281" width="17.6640625" style="5" customWidth="1"/>
    <col min="13282" max="13282" width="17.33203125" style="5" customWidth="1"/>
    <col min="13283" max="13524" width="11.5546875" style="5"/>
    <col min="13525" max="13525" width="42.6640625" style="5" customWidth="1"/>
    <col min="13526" max="13526" width="8.6640625" style="5" customWidth="1"/>
    <col min="13527" max="13527" width="10" style="5" customWidth="1"/>
    <col min="13528" max="13528" width="12.6640625" style="5" customWidth="1"/>
    <col min="13529" max="13531" width="17.6640625" style="5" customWidth="1"/>
    <col min="13532" max="13532" width="23.5546875" style="5" customWidth="1"/>
    <col min="13533" max="13534" width="11.5546875" style="5"/>
    <col min="13535" max="13535" width="12.6640625" style="5" customWidth="1"/>
    <col min="13536" max="13537" width="17.6640625" style="5" customWidth="1"/>
    <col min="13538" max="13538" width="17.33203125" style="5" customWidth="1"/>
    <col min="13539" max="13780" width="11.5546875" style="5"/>
    <col min="13781" max="13781" width="42.6640625" style="5" customWidth="1"/>
    <col min="13782" max="13782" width="8.6640625" style="5" customWidth="1"/>
    <col min="13783" max="13783" width="10" style="5" customWidth="1"/>
    <col min="13784" max="13784" width="12.6640625" style="5" customWidth="1"/>
    <col min="13785" max="13787" width="17.6640625" style="5" customWidth="1"/>
    <col min="13788" max="13788" width="23.5546875" style="5" customWidth="1"/>
    <col min="13789" max="13790" width="11.5546875" style="5"/>
    <col min="13791" max="13791" width="12.6640625" style="5" customWidth="1"/>
    <col min="13792" max="13793" width="17.6640625" style="5" customWidth="1"/>
    <col min="13794" max="13794" width="17.33203125" style="5" customWidth="1"/>
    <col min="13795" max="14036" width="11.5546875" style="5"/>
    <col min="14037" max="14037" width="42.6640625" style="5" customWidth="1"/>
    <col min="14038" max="14038" width="8.6640625" style="5" customWidth="1"/>
    <col min="14039" max="14039" width="10" style="5" customWidth="1"/>
    <col min="14040" max="14040" width="12.6640625" style="5" customWidth="1"/>
    <col min="14041" max="14043" width="17.6640625" style="5" customWidth="1"/>
    <col min="14044" max="14044" width="23.5546875" style="5" customWidth="1"/>
    <col min="14045" max="14046" width="11.5546875" style="5"/>
    <col min="14047" max="14047" width="12.6640625" style="5" customWidth="1"/>
    <col min="14048" max="14049" width="17.6640625" style="5" customWidth="1"/>
    <col min="14050" max="14050" width="17.33203125" style="5" customWidth="1"/>
    <col min="14051" max="14292" width="11.5546875" style="5"/>
    <col min="14293" max="14293" width="42.6640625" style="5" customWidth="1"/>
    <col min="14294" max="14294" width="8.6640625" style="5" customWidth="1"/>
    <col min="14295" max="14295" width="10" style="5" customWidth="1"/>
    <col min="14296" max="14296" width="12.6640625" style="5" customWidth="1"/>
    <col min="14297" max="14299" width="17.6640625" style="5" customWidth="1"/>
    <col min="14300" max="14300" width="23.5546875" style="5" customWidth="1"/>
    <col min="14301" max="14302" width="11.5546875" style="5"/>
    <col min="14303" max="14303" width="12.6640625" style="5" customWidth="1"/>
    <col min="14304" max="14305" width="17.6640625" style="5" customWidth="1"/>
    <col min="14306" max="14306" width="17.33203125" style="5" customWidth="1"/>
    <col min="14307" max="14548" width="11.5546875" style="5"/>
    <col min="14549" max="14549" width="42.6640625" style="5" customWidth="1"/>
    <col min="14550" max="14550" width="8.6640625" style="5" customWidth="1"/>
    <col min="14551" max="14551" width="10" style="5" customWidth="1"/>
    <col min="14552" max="14552" width="12.6640625" style="5" customWidth="1"/>
    <col min="14553" max="14555" width="17.6640625" style="5" customWidth="1"/>
    <col min="14556" max="14556" width="23.5546875" style="5" customWidth="1"/>
    <col min="14557" max="14558" width="11.5546875" style="5"/>
    <col min="14559" max="14559" width="12.6640625" style="5" customWidth="1"/>
    <col min="14560" max="14561" width="17.6640625" style="5" customWidth="1"/>
    <col min="14562" max="14562" width="17.33203125" style="5" customWidth="1"/>
    <col min="14563" max="14804" width="11.5546875" style="5"/>
    <col min="14805" max="14805" width="42.6640625" style="5" customWidth="1"/>
    <col min="14806" max="14806" width="8.6640625" style="5" customWidth="1"/>
    <col min="14807" max="14807" width="10" style="5" customWidth="1"/>
    <col min="14808" max="14808" width="12.6640625" style="5" customWidth="1"/>
    <col min="14809" max="14811" width="17.6640625" style="5" customWidth="1"/>
    <col min="14812" max="14812" width="23.5546875" style="5" customWidth="1"/>
    <col min="14813" max="14814" width="11.5546875" style="5"/>
    <col min="14815" max="14815" width="12.6640625" style="5" customWidth="1"/>
    <col min="14816" max="14817" width="17.6640625" style="5" customWidth="1"/>
    <col min="14818" max="14818" width="17.33203125" style="5" customWidth="1"/>
    <col min="14819" max="15060" width="11.5546875" style="5"/>
    <col min="15061" max="15061" width="42.6640625" style="5" customWidth="1"/>
    <col min="15062" max="15062" width="8.6640625" style="5" customWidth="1"/>
    <col min="15063" max="15063" width="10" style="5" customWidth="1"/>
    <col min="15064" max="15064" width="12.6640625" style="5" customWidth="1"/>
    <col min="15065" max="15067" width="17.6640625" style="5" customWidth="1"/>
    <col min="15068" max="15068" width="23.5546875" style="5" customWidth="1"/>
    <col min="15069" max="15070" width="11.5546875" style="5"/>
    <col min="15071" max="15071" width="12.6640625" style="5" customWidth="1"/>
    <col min="15072" max="15073" width="17.6640625" style="5" customWidth="1"/>
    <col min="15074" max="15074" width="17.33203125" style="5" customWidth="1"/>
    <col min="15075" max="15316" width="11.5546875" style="5"/>
    <col min="15317" max="15317" width="42.6640625" style="5" customWidth="1"/>
    <col min="15318" max="15318" width="8.6640625" style="5" customWidth="1"/>
    <col min="15319" max="15319" width="10" style="5" customWidth="1"/>
    <col min="15320" max="15320" width="12.6640625" style="5" customWidth="1"/>
    <col min="15321" max="15323" width="17.6640625" style="5" customWidth="1"/>
    <col min="15324" max="15324" width="23.5546875" style="5" customWidth="1"/>
    <col min="15325" max="15326" width="11.5546875" style="5"/>
    <col min="15327" max="15327" width="12.6640625" style="5" customWidth="1"/>
    <col min="15328" max="15329" width="17.6640625" style="5" customWidth="1"/>
    <col min="15330" max="15330" width="17.33203125" style="5" customWidth="1"/>
    <col min="15331" max="15572" width="11.5546875" style="5"/>
    <col min="15573" max="15573" width="42.6640625" style="5" customWidth="1"/>
    <col min="15574" max="15574" width="8.6640625" style="5" customWidth="1"/>
    <col min="15575" max="15575" width="10" style="5" customWidth="1"/>
    <col min="15576" max="15576" width="12.6640625" style="5" customWidth="1"/>
    <col min="15577" max="15579" width="17.6640625" style="5" customWidth="1"/>
    <col min="15580" max="15580" width="23.5546875" style="5" customWidth="1"/>
    <col min="15581" max="15582" width="11.5546875" style="5"/>
    <col min="15583" max="15583" width="12.6640625" style="5" customWidth="1"/>
    <col min="15584" max="15585" width="17.6640625" style="5" customWidth="1"/>
    <col min="15586" max="15586" width="17.33203125" style="5" customWidth="1"/>
    <col min="15587" max="15828" width="11.5546875" style="5"/>
    <col min="15829" max="15829" width="42.6640625" style="5" customWidth="1"/>
    <col min="15830" max="15830" width="8.6640625" style="5" customWidth="1"/>
    <col min="15831" max="15831" width="10" style="5" customWidth="1"/>
    <col min="15832" max="15832" width="12.6640625" style="5" customWidth="1"/>
    <col min="15833" max="15835" width="17.6640625" style="5" customWidth="1"/>
    <col min="15836" max="15836" width="23.5546875" style="5" customWidth="1"/>
    <col min="15837" max="15838" width="11.5546875" style="5"/>
    <col min="15839" max="15839" width="12.6640625" style="5" customWidth="1"/>
    <col min="15840" max="15841" width="17.6640625" style="5" customWidth="1"/>
    <col min="15842" max="15842" width="17.33203125" style="5" customWidth="1"/>
    <col min="15843" max="16084" width="11.5546875" style="5"/>
    <col min="16085" max="16085" width="42.6640625" style="5" customWidth="1"/>
    <col min="16086" max="16086" width="8.6640625" style="5" customWidth="1"/>
    <col min="16087" max="16087" width="10" style="5" customWidth="1"/>
    <col min="16088" max="16088" width="12.6640625" style="5" customWidth="1"/>
    <col min="16089" max="16091" width="17.6640625" style="5" customWidth="1"/>
    <col min="16092" max="16092" width="23.5546875" style="5" customWidth="1"/>
    <col min="16093" max="16094" width="11.5546875" style="5"/>
    <col min="16095" max="16095" width="12.6640625" style="5" customWidth="1"/>
    <col min="16096" max="16097" width="17.6640625" style="5" customWidth="1"/>
    <col min="16098" max="16098" width="17.33203125" style="5" customWidth="1"/>
    <col min="16099" max="16249" width="11.5546875" style="5"/>
    <col min="16250" max="16384" width="11.44140625" style="5" customWidth="1"/>
  </cols>
  <sheetData>
    <row r="2" spans="1:9" s="1" customFormat="1" ht="15" customHeight="1">
      <c r="A2" s="107" t="s">
        <v>51</v>
      </c>
      <c r="B2" s="107"/>
      <c r="C2" s="107"/>
      <c r="D2" s="107"/>
      <c r="E2" s="107"/>
      <c r="F2" s="107"/>
      <c r="G2" s="107"/>
      <c r="H2" s="107"/>
      <c r="I2" s="107"/>
    </row>
    <row r="3" spans="1:9" s="1" customFormat="1" ht="6" customHeight="1">
      <c r="A3" s="63"/>
      <c r="B3" s="63"/>
      <c r="C3" s="63"/>
      <c r="D3" s="63"/>
      <c r="E3" s="63"/>
      <c r="F3" s="63"/>
    </row>
    <row r="4" spans="1:9" s="1" customFormat="1" ht="14.4" customHeight="1">
      <c r="A4" s="108" t="s">
        <v>49</v>
      </c>
      <c r="B4" s="108"/>
      <c r="C4" s="108"/>
      <c r="D4" s="108"/>
      <c r="E4" s="108"/>
      <c r="F4" s="108"/>
      <c r="G4" s="108"/>
      <c r="H4" s="108"/>
      <c r="I4" s="108"/>
    </row>
    <row r="5" spans="1:9" s="13" customFormat="1" ht="16.8" customHeight="1">
      <c r="A5" s="109" t="s">
        <v>50</v>
      </c>
      <c r="B5" s="109"/>
      <c r="C5" s="109"/>
      <c r="D5" s="109"/>
      <c r="E5" s="109"/>
      <c r="F5" s="109"/>
      <c r="G5" s="109"/>
      <c r="H5" s="109"/>
      <c r="I5" s="109"/>
    </row>
    <row r="6" spans="1:9" s="13" customFormat="1" ht="16.8" customHeight="1">
      <c r="A6" s="12"/>
      <c r="B6" s="37"/>
      <c r="C6" s="40"/>
    </row>
    <row r="7" spans="1:9" ht="36.6" customHeight="1">
      <c r="A7" s="124" t="s">
        <v>72</v>
      </c>
      <c r="B7" s="124"/>
      <c r="C7" s="124"/>
      <c r="D7" s="124"/>
      <c r="E7" s="124"/>
      <c r="F7" s="124"/>
      <c r="G7" s="124"/>
      <c r="H7" s="124"/>
      <c r="I7" s="124"/>
    </row>
    <row r="8" spans="1:9" ht="18" customHeight="1">
      <c r="B8" s="15"/>
      <c r="F8" s="5"/>
      <c r="G8" s="5"/>
      <c r="H8" s="5"/>
      <c r="I8" s="5"/>
    </row>
    <row r="9" spans="1:9" ht="14.4" customHeight="1">
      <c r="A9" s="129" t="s">
        <v>34</v>
      </c>
      <c r="B9" s="122" t="s">
        <v>35</v>
      </c>
      <c r="C9" s="125" t="s">
        <v>37</v>
      </c>
      <c r="D9" s="125" t="s">
        <v>44</v>
      </c>
      <c r="E9" s="125" t="s">
        <v>45</v>
      </c>
      <c r="F9" s="133" t="s">
        <v>47</v>
      </c>
      <c r="G9" s="134"/>
      <c r="H9" s="135"/>
      <c r="I9" s="127" t="s">
        <v>75</v>
      </c>
    </row>
    <row r="10" spans="1:9" s="39" customFormat="1" ht="70.8" customHeight="1">
      <c r="A10" s="130"/>
      <c r="B10" s="123"/>
      <c r="C10" s="126"/>
      <c r="D10" s="126"/>
      <c r="E10" s="126"/>
      <c r="F10" s="69" t="s">
        <v>9</v>
      </c>
      <c r="G10" s="70" t="s">
        <v>76</v>
      </c>
      <c r="H10" s="68" t="s">
        <v>46</v>
      </c>
      <c r="I10" s="128"/>
    </row>
    <row r="11" spans="1:9" s="39" customFormat="1" ht="13.2">
      <c r="A11" s="131"/>
      <c r="B11" s="132"/>
      <c r="C11" s="49" t="s">
        <v>2</v>
      </c>
      <c r="D11" s="49" t="s">
        <v>2</v>
      </c>
      <c r="E11" s="49" t="s">
        <v>2</v>
      </c>
      <c r="F11" s="73" t="s">
        <v>2</v>
      </c>
      <c r="G11" s="74" t="s">
        <v>2</v>
      </c>
      <c r="H11" s="72" t="s">
        <v>3</v>
      </c>
      <c r="I11" s="71" t="s">
        <v>2</v>
      </c>
    </row>
    <row r="12" spans="1:9" s="39" customFormat="1" ht="13.2">
      <c r="A12" s="66"/>
      <c r="B12" s="67"/>
      <c r="C12" s="42"/>
      <c r="D12" s="102"/>
      <c r="E12" s="102"/>
      <c r="F12" s="86"/>
      <c r="G12" s="79"/>
      <c r="H12" s="88"/>
      <c r="I12" s="93"/>
    </row>
    <row r="13" spans="1:9" s="39" customFormat="1" ht="13.2">
      <c r="A13" s="62"/>
      <c r="B13" s="64" t="s">
        <v>6</v>
      </c>
      <c r="C13" s="65"/>
      <c r="D13" s="103"/>
      <c r="E13" s="103"/>
      <c r="F13" s="85"/>
      <c r="G13" s="80"/>
      <c r="H13" s="89"/>
      <c r="I13" s="94"/>
    </row>
    <row r="14" spans="1:9" s="39" customFormat="1" ht="13.2">
      <c r="A14" s="43" t="s">
        <v>10</v>
      </c>
      <c r="B14" s="44" t="s">
        <v>8</v>
      </c>
      <c r="C14" s="45">
        <v>52.8</v>
      </c>
      <c r="D14" s="104"/>
      <c r="E14" s="104"/>
      <c r="F14" s="83"/>
      <c r="G14" s="75"/>
      <c r="H14" s="76"/>
      <c r="I14" s="95"/>
    </row>
    <row r="15" spans="1:9" s="39" customFormat="1" ht="13.2">
      <c r="A15" s="43" t="s">
        <v>11</v>
      </c>
      <c r="B15" s="44" t="s">
        <v>84</v>
      </c>
      <c r="C15" s="45">
        <v>18.7</v>
      </c>
      <c r="D15" s="104"/>
      <c r="E15" s="104"/>
      <c r="F15" s="83"/>
      <c r="G15" s="75"/>
      <c r="H15" s="76"/>
      <c r="I15" s="95"/>
    </row>
    <row r="16" spans="1:9" s="39" customFormat="1" ht="13.2">
      <c r="A16" s="43" t="s">
        <v>12</v>
      </c>
      <c r="B16" s="44" t="s">
        <v>83</v>
      </c>
      <c r="C16" s="45">
        <v>18.7</v>
      </c>
      <c r="D16" s="104"/>
      <c r="E16" s="104"/>
      <c r="F16" s="83"/>
      <c r="G16" s="75"/>
      <c r="H16" s="76"/>
      <c r="I16" s="95"/>
    </row>
    <row r="17" spans="1:9" s="39" customFormat="1" ht="13.2">
      <c r="A17" s="43"/>
      <c r="B17" s="44"/>
      <c r="C17" s="45"/>
      <c r="D17" s="104"/>
      <c r="E17" s="104"/>
      <c r="F17" s="83"/>
      <c r="G17" s="75"/>
      <c r="H17" s="76"/>
      <c r="I17" s="95"/>
    </row>
    <row r="18" spans="1:9" s="39" customFormat="1" ht="13.2">
      <c r="A18" s="43"/>
      <c r="B18" s="48" t="s">
        <v>7</v>
      </c>
      <c r="C18" s="45"/>
      <c r="D18" s="104"/>
      <c r="E18" s="104"/>
      <c r="F18" s="83"/>
      <c r="G18" s="75"/>
      <c r="H18" s="76"/>
      <c r="I18" s="95"/>
    </row>
    <row r="19" spans="1:9" s="39" customFormat="1" ht="13.2">
      <c r="A19" s="43" t="s">
        <v>13</v>
      </c>
      <c r="B19" s="44" t="s">
        <v>56</v>
      </c>
      <c r="C19" s="45">
        <v>67.7</v>
      </c>
      <c r="D19" s="104"/>
      <c r="E19" s="104"/>
      <c r="F19" s="83"/>
      <c r="G19" s="75"/>
      <c r="H19" s="76"/>
      <c r="I19" s="95"/>
    </row>
    <row r="20" spans="1:9" s="39" customFormat="1" ht="13.2">
      <c r="A20" s="43" t="s">
        <v>14</v>
      </c>
      <c r="B20" s="44" t="s">
        <v>54</v>
      </c>
      <c r="C20" s="45">
        <v>19.399999999999999</v>
      </c>
      <c r="D20" s="104">
        <v>20.832000000000001</v>
      </c>
      <c r="E20" s="104">
        <v>20.832000000000001</v>
      </c>
      <c r="F20" s="83"/>
      <c r="G20" s="75"/>
      <c r="H20" s="76"/>
      <c r="I20" s="95">
        <v>19.399999999999999</v>
      </c>
    </row>
    <row r="21" spans="1:9" s="39" customFormat="1" ht="13.2">
      <c r="A21" s="43" t="s">
        <v>15</v>
      </c>
      <c r="B21" s="44" t="s">
        <v>8</v>
      </c>
      <c r="C21" s="45">
        <v>65.400000000000006</v>
      </c>
      <c r="D21" s="104">
        <v>16.686000000000003</v>
      </c>
      <c r="E21" s="104">
        <v>16.686000000000003</v>
      </c>
      <c r="F21" s="83">
        <v>11.565000000000001</v>
      </c>
      <c r="G21" s="75"/>
      <c r="H21" s="76"/>
      <c r="I21" s="95">
        <v>2.7</v>
      </c>
    </row>
    <row r="22" spans="1:9" s="39" customFormat="1" ht="13.2">
      <c r="A22" s="43" t="s">
        <v>16</v>
      </c>
      <c r="B22" s="44" t="s">
        <v>59</v>
      </c>
      <c r="C22" s="45">
        <v>16.600000000000001</v>
      </c>
      <c r="D22" s="104"/>
      <c r="E22" s="104"/>
      <c r="F22" s="83">
        <v>2.1420000000000003</v>
      </c>
      <c r="G22" s="75"/>
      <c r="H22" s="76"/>
      <c r="I22" s="95"/>
    </row>
    <row r="23" spans="1:9" s="39" customFormat="1" ht="13.2">
      <c r="A23" s="43" t="s">
        <v>17</v>
      </c>
      <c r="B23" s="44" t="s">
        <v>60</v>
      </c>
      <c r="C23" s="45">
        <v>16.399999999999999</v>
      </c>
      <c r="D23" s="104"/>
      <c r="E23" s="104"/>
      <c r="F23" s="83">
        <v>2.1420000000000003</v>
      </c>
      <c r="G23" s="75"/>
      <c r="H23" s="76"/>
      <c r="I23" s="95">
        <v>2.7344999999999997</v>
      </c>
    </row>
    <row r="24" spans="1:9" s="39" customFormat="1" ht="13.2">
      <c r="A24" s="43" t="s">
        <v>18</v>
      </c>
      <c r="B24" s="44" t="s">
        <v>61</v>
      </c>
      <c r="C24" s="45">
        <v>12.2</v>
      </c>
      <c r="D24" s="104">
        <v>19</v>
      </c>
      <c r="E24" s="104">
        <v>19.384</v>
      </c>
      <c r="F24" s="83">
        <v>3.6425000000000001</v>
      </c>
      <c r="G24" s="75">
        <v>2.3734999999999999</v>
      </c>
      <c r="H24" s="76"/>
      <c r="I24" s="95"/>
    </row>
    <row r="25" spans="1:9" s="39" customFormat="1" ht="13.2">
      <c r="A25" s="43" t="s">
        <v>19</v>
      </c>
      <c r="B25" s="44" t="s">
        <v>62</v>
      </c>
      <c r="C25" s="45">
        <v>16.600000000000001</v>
      </c>
      <c r="D25" s="104"/>
      <c r="E25" s="104">
        <v>0.372</v>
      </c>
      <c r="F25" s="83">
        <v>3.6425000000000001</v>
      </c>
      <c r="G25" s="75">
        <v>2.3734999999999999</v>
      </c>
      <c r="H25" s="76"/>
      <c r="I25" s="95"/>
    </row>
    <row r="26" spans="1:9" s="39" customFormat="1" ht="13.2">
      <c r="A26" s="43" t="s">
        <v>57</v>
      </c>
      <c r="B26" s="44" t="s">
        <v>63</v>
      </c>
      <c r="C26" s="45">
        <v>159</v>
      </c>
      <c r="D26" s="104">
        <v>19</v>
      </c>
      <c r="E26" s="104">
        <v>25.857500000000002</v>
      </c>
      <c r="F26" s="83">
        <v>3.6425000000000001</v>
      </c>
      <c r="G26" s="75"/>
      <c r="H26" s="76"/>
      <c r="I26" s="95">
        <v>5.2956000000000003</v>
      </c>
    </row>
    <row r="27" spans="1:9" s="39" customFormat="1" ht="13.2">
      <c r="A27" s="43" t="s">
        <v>58</v>
      </c>
      <c r="B27" s="44" t="s">
        <v>65</v>
      </c>
      <c r="C27" s="45">
        <v>19.5</v>
      </c>
      <c r="D27" s="104"/>
      <c r="E27" s="104"/>
      <c r="F27" s="83"/>
      <c r="G27" s="75"/>
      <c r="H27" s="76"/>
      <c r="I27" s="95"/>
    </row>
    <row r="28" spans="1:9" s="39" customFormat="1" ht="13.2">
      <c r="A28" s="46"/>
      <c r="B28" s="44"/>
      <c r="C28" s="45"/>
      <c r="D28" s="104"/>
      <c r="E28" s="104"/>
      <c r="F28" s="83"/>
      <c r="G28" s="75"/>
      <c r="H28" s="76"/>
      <c r="I28" s="95"/>
    </row>
    <row r="29" spans="1:9" s="39" customFormat="1" ht="13.2">
      <c r="A29" s="47"/>
      <c r="B29" s="48" t="s">
        <v>64</v>
      </c>
      <c r="C29" s="45"/>
      <c r="D29" s="104"/>
      <c r="E29" s="104"/>
      <c r="F29" s="83"/>
      <c r="G29" s="75"/>
      <c r="H29" s="76"/>
      <c r="I29" s="95"/>
    </row>
    <row r="30" spans="1:9" s="39" customFormat="1" ht="13.2">
      <c r="A30" s="43" t="s">
        <v>20</v>
      </c>
      <c r="B30" s="44" t="s">
        <v>62</v>
      </c>
      <c r="C30" s="45">
        <v>24.7</v>
      </c>
      <c r="D30" s="104"/>
      <c r="E30" s="104"/>
      <c r="F30" s="83"/>
      <c r="G30" s="100"/>
      <c r="H30" s="76"/>
      <c r="I30" s="95"/>
    </row>
    <row r="31" spans="1:9" s="39" customFormat="1" ht="13.2">
      <c r="A31" s="43" t="s">
        <v>21</v>
      </c>
      <c r="B31" s="44" t="s">
        <v>66</v>
      </c>
      <c r="C31" s="45">
        <v>400.2</v>
      </c>
      <c r="D31" s="104">
        <v>57.211500000000001</v>
      </c>
      <c r="E31" s="104">
        <v>34.296500000000002</v>
      </c>
      <c r="F31" s="83">
        <v>7.7695000000000007</v>
      </c>
      <c r="G31" s="82">
        <v>2.9980000000000002</v>
      </c>
      <c r="H31" s="76">
        <v>6.22</v>
      </c>
      <c r="I31" s="95"/>
    </row>
    <row r="32" spans="1:9" s="39" customFormat="1" ht="13.2">
      <c r="A32" s="43" t="s">
        <v>22</v>
      </c>
      <c r="B32" s="44" t="s">
        <v>52</v>
      </c>
      <c r="C32" s="45">
        <v>37.1</v>
      </c>
      <c r="D32" s="104">
        <v>43.735999999999997</v>
      </c>
      <c r="E32" s="104">
        <v>62.455999999999996</v>
      </c>
      <c r="F32" s="83">
        <v>4.2840000000000007</v>
      </c>
      <c r="G32" s="100"/>
      <c r="H32" s="76"/>
      <c r="I32" s="95">
        <v>12.39</v>
      </c>
    </row>
    <row r="33" spans="1:9" s="39" customFormat="1" ht="13.2">
      <c r="A33" s="43" t="s">
        <v>23</v>
      </c>
      <c r="B33" s="44" t="s">
        <v>67</v>
      </c>
      <c r="C33" s="45">
        <v>2.4</v>
      </c>
      <c r="D33" s="104">
        <v>2</v>
      </c>
      <c r="E33" s="104">
        <v>2</v>
      </c>
      <c r="F33" s="83">
        <v>2.1420000000000003</v>
      </c>
      <c r="G33" s="100"/>
      <c r="H33" s="76"/>
      <c r="I33" s="95"/>
    </row>
    <row r="34" spans="1:9" s="39" customFormat="1" ht="13.2">
      <c r="A34" s="43" t="s">
        <v>24</v>
      </c>
      <c r="B34" s="44" t="s">
        <v>69</v>
      </c>
      <c r="C34" s="45">
        <v>10.7</v>
      </c>
      <c r="D34" s="104">
        <v>4</v>
      </c>
      <c r="E34" s="104">
        <v>4</v>
      </c>
      <c r="F34" s="83"/>
      <c r="G34" s="100"/>
      <c r="H34" s="76"/>
      <c r="I34" s="95"/>
    </row>
    <row r="35" spans="1:9" s="39" customFormat="1" ht="13.2">
      <c r="A35" s="43" t="s">
        <v>55</v>
      </c>
      <c r="B35" s="44" t="s">
        <v>53</v>
      </c>
      <c r="C35" s="45">
        <v>32.4</v>
      </c>
      <c r="D35" s="104">
        <v>55.181199999999997</v>
      </c>
      <c r="E35" s="104">
        <v>75.281199999999998</v>
      </c>
      <c r="F35" s="83">
        <v>5.6295000000000002</v>
      </c>
      <c r="G35" s="82">
        <v>2.9980000000000002</v>
      </c>
      <c r="H35" s="90">
        <v>6.22</v>
      </c>
      <c r="I35" s="96">
        <v>14.26</v>
      </c>
    </row>
    <row r="36" spans="1:9" s="39" customFormat="1" ht="13.2">
      <c r="A36" s="43" t="s">
        <v>70</v>
      </c>
      <c r="B36" s="44" t="s">
        <v>68</v>
      </c>
      <c r="C36" s="45">
        <v>44.1</v>
      </c>
      <c r="D36" s="104"/>
      <c r="E36" s="104"/>
      <c r="F36" s="83">
        <v>2.1420000000000003</v>
      </c>
      <c r="G36" s="75"/>
      <c r="H36" s="91"/>
      <c r="I36" s="97"/>
    </row>
    <row r="37" spans="1:9" s="39" customFormat="1" ht="13.2">
      <c r="A37" s="50"/>
      <c r="B37" s="51"/>
      <c r="C37" s="52"/>
      <c r="D37" s="105"/>
      <c r="E37" s="105"/>
      <c r="F37" s="81"/>
      <c r="G37" s="101"/>
      <c r="H37" s="92"/>
      <c r="I37" s="98"/>
    </row>
    <row r="38" spans="1:9" s="54" customFormat="1" ht="14.4" customHeight="1">
      <c r="A38" s="120" t="s">
        <v>38</v>
      </c>
      <c r="B38" s="121"/>
      <c r="C38" s="53">
        <v>1034.5999999999999</v>
      </c>
      <c r="D38" s="106">
        <v>237.64669999999998</v>
      </c>
      <c r="E38" s="106">
        <v>261.16519999999997</v>
      </c>
      <c r="F38" s="84">
        <v>48.743500000000004</v>
      </c>
      <c r="G38" s="77">
        <v>10.743</v>
      </c>
      <c r="H38" s="78">
        <v>12.44</v>
      </c>
      <c r="I38" s="99">
        <v>56.780099999999997</v>
      </c>
    </row>
  </sheetData>
  <mergeCells count="12">
    <mergeCell ref="A2:I2"/>
    <mergeCell ref="A4:I4"/>
    <mergeCell ref="A5:I5"/>
    <mergeCell ref="A38:B38"/>
    <mergeCell ref="A7:I7"/>
    <mergeCell ref="D9:D10"/>
    <mergeCell ref="E9:E10"/>
    <mergeCell ref="I9:I10"/>
    <mergeCell ref="A9:A11"/>
    <mergeCell ref="B9:B11"/>
    <mergeCell ref="C9:C10"/>
    <mergeCell ref="F9:H9"/>
  </mergeCells>
  <printOptions horizontalCentered="1"/>
  <pageMargins left="0.31496062992125984" right="0.31496062992125984" top="0.55118110236220474" bottom="0.94488188976377963" header="0.31496062992125984" footer="0.31496062992125984"/>
  <pageSetup paperSize="9" scale="83" orientation="landscape" r:id="rId1"/>
  <headerFooter>
    <oddFooter xml:space="preserve">&amp;L&amp;"Arial Narrow,Normal"&amp;8Mise en accessibilité du restaurant universitaire Médreville
CROUS Lorraine
a3architectures - GUERRA &amp; Associés - B27 Ingénierie
&amp;R&amp;"Arial Narrow,Normal"&amp;8DCE I Mars 2026 | p.&amp;P&amp;"-,Normal"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CDPGF 09 - PEINTURE</vt:lpstr>
      <vt:lpstr>SDQ 09</vt:lpstr>
      <vt:lpstr>'CDPGF 09 - PEINTURE'!Zone_d_impression</vt:lpstr>
      <vt:lpstr>'SDQ 09'!Zone_d_impression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Stéphanie</dc:creator>
  <cp:lastModifiedBy>A3 Architectures</cp:lastModifiedBy>
  <cp:lastPrinted>2026-03-18T10:14:02Z</cp:lastPrinted>
  <dcterms:created xsi:type="dcterms:W3CDTF">2022-03-28T20:07:55Z</dcterms:created>
  <dcterms:modified xsi:type="dcterms:W3CDTF">2026-03-18T10:14:06Z</dcterms:modified>
</cp:coreProperties>
</file>